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NOR NORQ+\"/>
    </mc:Choice>
  </mc:AlternateContent>
  <bookViews>
    <workbookView xWindow="0" yWindow="0" windowWidth="28800" windowHeight="12300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4" i="7" l="1"/>
  <c r="D28" i="19"/>
  <c r="D61" i="19"/>
  <c r="D26" i="7"/>
  <c r="C26" i="7"/>
  <c r="XFD27" i="19"/>
  <c r="XFD26" i="19"/>
  <c r="D25" i="19"/>
  <c r="XFD25" i="19" s="1"/>
  <c r="D31" i="19" l="1"/>
  <c r="D34" i="19" l="1"/>
  <c r="D12" i="11"/>
  <c r="I11" i="21"/>
  <c r="N10" i="21"/>
  <c r="N9" i="21"/>
  <c r="H18" i="12" l="1"/>
  <c r="H17" i="12"/>
  <c r="D54" i="18"/>
  <c r="D59" i="18" s="1"/>
  <c r="D30" i="18"/>
  <c r="D8" i="18"/>
  <c r="D34" i="18" s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F54" i="18" l="1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70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I18" i="12"/>
  <c r="J18" i="12" s="1"/>
  <c r="I17" i="12"/>
  <c r="J17" i="12" s="1"/>
  <c r="E18" i="12"/>
  <c r="F18" i="12" s="1"/>
  <c r="F17" i="12"/>
  <c r="F19" i="12" l="1"/>
  <c r="A2" i="15"/>
  <c r="A2" i="21"/>
  <c r="A2" i="12"/>
  <c r="A2" i="18"/>
  <c r="A2" i="10"/>
  <c r="A8" i="7"/>
  <c r="D33" i="19"/>
  <c r="D32" i="19"/>
  <c r="D11" i="21"/>
  <c r="E11" i="21"/>
  <c r="C11" i="21"/>
  <c r="C15" i="7" l="1"/>
  <c r="D13" i="19"/>
  <c r="C16" i="7" s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<sst xmlns="http://schemas.openxmlformats.org/spreadsheetml/2006/main" count="680" uniqueCount="293">
  <si>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</si>
  <si>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</si>
  <si>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</si>
  <si>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</si>
  <si>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</si>
  <si>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</si>
  <si>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</si>
  <si>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</si>
  <si>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</si>
  <si>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</si>
  <si>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</si>
  <si>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</si>
  <si>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</si>
  <si>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</si>
  <si>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</si>
  <si>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</si>
  <si>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</si>
  <si>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</si>
  <si>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</si>
  <si>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</si>
  <si>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</si>
  <si>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</si>
  <si>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</si>
  <si>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</si>
  <si>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</si>
  <si>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</si>
  <si>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</si>
  <si>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</si>
  <si>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</si>
  <si>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</si>
  <si>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</si>
  <si>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</si>
  <si>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</si>
  <si>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</si>
  <si>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</si>
  <si>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</si>
  <si>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</si>
  <si>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</si>
  <si>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</si>
  <si>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</si>
  <si>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</si>
  <si>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</si>
  <si>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</si>
  <si>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</si>
  <si>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</si>
  <si>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</si>
  <si>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</si>
  <si>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</si>
  <si>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</si>
  <si>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</si>
  <si>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</si>
  <si>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</si>
  <si>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</si>
  <si>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</si>
  <si>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</si>
  <si>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</si>
  <si>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</si>
  <si>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</si>
  <si>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</si>
  <si>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</si>
  <si>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</si>
  <si>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</si>
  <si>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</si>
  <si>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</si>
  <si>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</si>
  <si>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</si>
  <si>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</si>
  <si>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</si>
  <si>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</si>
  <si>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</si>
  <si>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</si>
  <si>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</si>
  <si>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</si>
  <si>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</si>
  <si>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</si>
  <si>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</si>
  <si>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</si>
  <si>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</si>
  <si>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</si>
  <si>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</si>
  <si>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</si>
  <si>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</si>
  <si>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</si>
  <si>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</si>
  <si>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</si>
  <si>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</si>
  <si>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</si>
  <si>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</si>
  <si>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</si>
  <si>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</si>
  <si>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</si>
  <si>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</si>
  <si>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</si>
  <si>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</si>
  <si>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</si>
  <si>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</si>
  <si>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</si>
  <si>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</si>
  <si>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</si>
  <si>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</si>
  <si>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</si>
  <si>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</si>
  <si>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</si>
  <si>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</si>
  <si>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</si>
  <si>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</si>
  <si>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</si>
  <si>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</si>
  <si>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</si>
  <si>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</si>
  <si>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</si>
  <si>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</si>
  <si>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</si>
  <si>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</si>
  <si>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</si>
  <si>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</si>
  <si>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</si>
  <si>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</si>
  <si>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</si>
  <si>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</si>
  <si>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</si>
  <si>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</si>
  <si>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</si>
  <si>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</si>
  <si>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</si>
  <si>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</si>
  <si>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</si>
  <si>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</si>
  <si>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</si>
  <si>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</si>
  <si>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</si>
  <si>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</si>
  <si>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</si>
  <si>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</si>
  <si>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</si>
  <si>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</si>
  <si>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</si>
  <si>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</si>
  <si>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</si>
  <si>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</si>
  <si>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</si>
  <si>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</si>
  <si>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</si>
  <si>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</si>
  <si>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</si>
  <si>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</si>
  <si>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</si>
  <si>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</si>
  <si>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</si>
  <si>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</si>
  <si>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</si>
  <si>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</si>
  <si>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</si>
  <si>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</si>
  <si>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</si>
  <si>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</si>
  <si>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</si>
  <si>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</si>
  <si>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</si>
  <si>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</si>
  <si>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</si>
  <si>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</si>
  <si>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</si>
  <si>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</si>
  <si>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</si>
  <si>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</si>
  <si>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</si>
  <si>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</si>
  <si>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</si>
  <si>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</si>
  <si>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</si>
  <si>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</si>
  <si>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</si>
  <si>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</si>
  <si>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</si>
  <si>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</si>
  <si>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</si>
  <si>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</si>
  <si>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</si>
  <si>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</si>
  <si>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</si>
  <si>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</si>
  <si>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</si>
  <si>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</si>
  <si>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</si>
  <si>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</si>
  <si>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</si>
  <si>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</si>
  <si>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</si>
  <si>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</si>
  <si>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</si>
  <si>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</si>
  <si>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</si>
  <si>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</si>
  <si>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</si>
  <si>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</si>
  <si>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</si>
  <si>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</si>
  <si>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</si>
  <si>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</si>
  <si>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</si>
  <si>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</si>
  <si>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</si>
  <si>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</si>
  <si>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</si>
  <si>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</si>
  <si>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</si>
  <si>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</si>
  <si>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</si>
  <si>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</si>
  <si>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</si>
  <si>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</si>
  <si>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</si>
  <si>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</si>
  <si>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</si>
  <si>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</si>
  <si>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</si>
  <si>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</si>
  <si>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</si>
  <si>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</si>
  <si>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</si>
  <si>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</si>
  <si>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</si>
  <si>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</si>
  <si>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</si>
  <si>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</si>
  <si>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</si>
  <si>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</si>
  <si>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</si>
  <si>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</si>
  <si>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</si>
  <si>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</si>
  <si>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</si>
  <si>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</si>
  <si>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</si>
  <si>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</si>
  <si>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</si>
  <si>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</si>
  <si>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</si>
  <si>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</si>
  <si>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</si>
  <si>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</si>
  <si>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</si>
  <si>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</si>
  <si>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</si>
  <si>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</si>
  <si>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</si>
  <si>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</si>
  <si>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</si>
  <si>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</si>
  <si>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</si>
  <si>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</si>
  <si>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</si>
  <si>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</si>
  <si>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</si>
  <si>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</si>
  <si>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</si>
  <si>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</si>
  <si>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</si>
  <si>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</si>
  <si>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</si>
  <si>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</si>
  <si>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</si>
  <si>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</si>
  <si>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</si>
  <si>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</si>
  <si>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</si>
  <si>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</si>
  <si>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</si>
  <si>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</si>
  <si>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</si>
  <si>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</si>
  <si>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</si>
  <si>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</si>
  <si>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</si>
  <si>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</si>
  <si>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հ․104 մսուր-մանկապարտեզ» ՀՈԱԿ-ի </t>
  </si>
  <si>
    <t>Ժենյա Պողոսյան</t>
  </si>
  <si>
    <t>Մարիամ Հովհաննիսյան</t>
  </si>
  <si>
    <t xml:space="preserve"> </t>
  </si>
  <si>
    <t>կնքել ենք նոր ինտերնետ կապի ծառայության պայմանագիր</t>
  </si>
  <si>
    <t>վերագնահատման և դուրս գրման համա</t>
  </si>
  <si>
    <t>մրցույթի հայտարարություն</t>
  </si>
  <si>
    <t>համաձայն կոմունալ տեղեկանքի</t>
  </si>
  <si>
    <t>գրություն</t>
  </si>
  <si>
    <t>շատ է</t>
  </si>
  <si>
    <t>Դուրս գրվող գույքի գնահատման գծով</t>
  </si>
  <si>
    <t>բավական է</t>
  </si>
  <si>
    <t xml:space="preserve">Հավելված 197  </t>
  </si>
  <si>
    <t xml:space="preserve">Հավելված 198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</si>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</sst>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3" fontId="28" fillId="0" borderId="10" xfId="0" applyNumberFormat="1" applyFont="1" applyBorder="1" applyAlignment="1" applyProtection="1">
      <alignment horizontal="center" vertical="center"/>
    </xf>
    <xf numFmtId="3" fontId="39" fillId="0" borderId="10" xfId="46" applyNumberFormat="1" applyFont="1" applyBorder="1" applyAlignment="1">
      <alignment horizontal="center" vertical="center" wrapText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10" xfId="20" applyNumberFormat="1" applyFont="1" applyFill="1" applyBorder="1" applyAlignment="1" applyProtection="1">
      <alignment horizontal="center" vertical="center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view="pageBreakPreview" zoomScaleSheetLayoutView="100" workbookViewId="0">
      <selection activeCell="F50" sqref="F1:R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11.332031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1.5546875" style="7" hidden="1" customWidth="1"/>
    <col min="19" max="16384" width="9.109375" style="7"/>
  </cols>
  <sheetData>
    <row r="1" spans="1:13" ht="21" customHeight="1">
      <c r="C1" s="47"/>
      <c r="D1" s="47" t="s">
        <v>288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3"/>
      <c r="D4" s="223" t="s">
        <v>251</v>
      </c>
      <c r="E4" s="47"/>
    </row>
    <row r="5" spans="1:13" ht="24" customHeight="1">
      <c r="C5" s="223"/>
      <c r="D5" s="223" t="s">
        <v>202</v>
      </c>
      <c r="E5" s="47"/>
    </row>
    <row r="6" spans="1:13" ht="14.25" customHeight="1">
      <c r="C6" s="48"/>
      <c r="D6" s="46"/>
      <c r="E6" s="49"/>
    </row>
    <row r="7" spans="1:13" ht="18.75" customHeight="1">
      <c r="A7" s="547" t="s">
        <v>44</v>
      </c>
      <c r="B7" s="547"/>
      <c r="C7" s="547"/>
      <c r="D7" s="547"/>
      <c r="E7" s="50"/>
    </row>
    <row r="8" spans="1:13" ht="27.75" customHeight="1">
      <c r="A8" s="548" t="s">
        <v>276</v>
      </c>
      <c r="B8" s="548"/>
      <c r="C8" s="548"/>
      <c r="D8" s="548"/>
    </row>
    <row r="9" spans="1:13" ht="18.75" customHeight="1">
      <c r="A9" s="549" t="s">
        <v>250</v>
      </c>
      <c r="B9" s="549"/>
      <c r="C9" s="549"/>
      <c r="D9" s="549"/>
      <c r="E9" s="51"/>
      <c r="F9" s="52"/>
      <c r="G9" s="52"/>
      <c r="H9" s="52"/>
      <c r="I9" s="52"/>
      <c r="J9" s="52"/>
    </row>
    <row r="10" spans="1:13" ht="30" customHeight="1">
      <c r="A10" s="53"/>
      <c r="B10" s="53"/>
      <c r="C10" s="53"/>
      <c r="D10" s="54" t="s">
        <v>55</v>
      </c>
      <c r="E10" s="55"/>
    </row>
    <row r="11" spans="1:13" ht="26.25" customHeight="1">
      <c r="A11" s="56" t="s">
        <v>7</v>
      </c>
      <c r="B11" s="57" t="s">
        <v>150</v>
      </c>
      <c r="C11" s="58"/>
      <c r="D11" s="394"/>
      <c r="E11" s="55"/>
    </row>
    <row r="12" spans="1:13">
      <c r="A12" s="189">
        <v>1</v>
      </c>
      <c r="B12" s="190" t="s">
        <v>121</v>
      </c>
      <c r="C12" s="61"/>
      <c r="D12" s="395">
        <v>77509.8</v>
      </c>
      <c r="E12" s="55"/>
      <c r="F12" s="535">
        <v>77509.8</v>
      </c>
    </row>
    <row r="13" spans="1:13" s="3" customFormat="1">
      <c r="A13" s="189">
        <v>2</v>
      </c>
      <c r="B13" s="190" t="s">
        <v>8</v>
      </c>
      <c r="C13" s="63"/>
      <c r="D13" s="395">
        <f>+'Snund ev finans. pastaci'!D11</f>
        <v>1834</v>
      </c>
      <c r="E13" s="396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56</v>
      </c>
      <c r="C14" s="61"/>
      <c r="D14" s="395"/>
      <c r="E14" s="398" t="s">
        <v>227</v>
      </c>
    </row>
    <row r="15" spans="1:13" hidden="1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idden="1">
      <c r="A16" s="189">
        <v>5</v>
      </c>
      <c r="B16" s="190" t="s">
        <v>122</v>
      </c>
      <c r="C16" s="61"/>
      <c r="D16" s="395"/>
      <c r="E16" s="55"/>
    </row>
    <row r="17" spans="1:23 16384:16384" hidden="1">
      <c r="A17" s="542">
        <v>3</v>
      </c>
      <c r="B17" s="190" t="s">
        <v>9</v>
      </c>
      <c r="C17" s="61"/>
      <c r="D17" s="541"/>
      <c r="E17" s="55"/>
    </row>
    <row r="18" spans="1:23 16384:16384" hidden="1">
      <c r="A18" s="189">
        <v>7</v>
      </c>
      <c r="B18" s="191" t="s">
        <v>75</v>
      </c>
      <c r="C18" s="61"/>
      <c r="D18" s="294"/>
      <c r="E18" s="55"/>
    </row>
    <row r="19" spans="1:23 16384:16384">
      <c r="A19" s="189">
        <v>3</v>
      </c>
      <c r="B19" s="190" t="s">
        <v>129</v>
      </c>
      <c r="C19" s="61"/>
      <c r="D19" s="296">
        <f>SUM(D20:D21)</f>
        <v>5000</v>
      </c>
      <c r="E19" s="55"/>
    </row>
    <row r="20" spans="1:23 16384:16384" s="3" customFormat="1" ht="15.6">
      <c r="A20" s="195">
        <v>3.1</v>
      </c>
      <c r="B20" s="40" t="s">
        <v>76</v>
      </c>
      <c r="C20" s="63"/>
      <c r="D20" s="308">
        <f>+D67</f>
        <v>5000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5.6" hidden="1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2"/>
      <c r="I21" s="2"/>
      <c r="J21" s="2"/>
      <c r="K21" s="2"/>
      <c r="L21" s="2"/>
      <c r="M21" s="2"/>
    </row>
    <row r="22" spans="1:23 16384:16384" hidden="1">
      <c r="A22" s="189">
        <v>9</v>
      </c>
      <c r="B22" s="192" t="s">
        <v>10</v>
      </c>
      <c r="C22" s="61"/>
      <c r="D22" s="294"/>
      <c r="E22" s="55"/>
    </row>
    <row r="23" spans="1:23 16384:16384" s="3" customFormat="1" hidden="1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18" hidden="1">
      <c r="A24" s="189">
        <v>11</v>
      </c>
      <c r="B24" s="194"/>
      <c r="C24" s="63"/>
      <c r="D24" s="294"/>
      <c r="E24" s="497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93">
        <v>4</v>
      </c>
      <c r="B25" s="80" t="s">
        <v>290</v>
      </c>
      <c r="C25" s="63"/>
      <c r="D25" s="294">
        <f>SUM(D26:D27)</f>
        <v>62.4</v>
      </c>
      <c r="E25" s="27"/>
      <c r="F25" s="2"/>
      <c r="G25" s="2"/>
      <c r="H25" s="2"/>
      <c r="I25" s="2"/>
      <c r="J25" s="2"/>
      <c r="K25" s="2"/>
      <c r="L25" s="2"/>
      <c r="M25" s="2"/>
      <c r="XFD25" s="545">
        <f>SUM(A25:XFC25)</f>
        <v>66.400000000000006</v>
      </c>
    </row>
    <row r="26" spans="1:23 16384:16384" s="3" customFormat="1" ht="7.5" hidden="1" customHeight="1">
      <c r="A26" s="195">
        <v>5.0999999999999996</v>
      </c>
      <c r="B26" s="40" t="s">
        <v>291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5.6">
      <c r="A27" s="195">
        <v>4.0999999999999996</v>
      </c>
      <c r="B27" s="40" t="s">
        <v>292</v>
      </c>
      <c r="C27" s="63"/>
      <c r="D27" s="308">
        <v>62.4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66.5</v>
      </c>
    </row>
    <row r="28" spans="1:23 16384:16384" ht="24" customHeight="1">
      <c r="A28" s="56"/>
      <c r="B28" s="65" t="s">
        <v>31</v>
      </c>
      <c r="C28" s="58"/>
      <c r="D28" s="365">
        <f>SUM(D12:D19,D22:D25)</f>
        <v>84406.2</v>
      </c>
      <c r="E28" s="55"/>
    </row>
    <row r="29" spans="1:23 16384:16384" ht="23.25" hidden="1" customHeight="1">
      <c r="A29" s="60"/>
      <c r="B29" s="56"/>
      <c r="C29" s="61"/>
      <c r="D29" s="296"/>
      <c r="E29" s="55"/>
    </row>
    <row r="30" spans="1:23 16384:16384" ht="20.399999999999999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>
      <c r="A31" s="189">
        <v>1</v>
      </c>
      <c r="B31" s="80" t="s">
        <v>12</v>
      </c>
      <c r="C31" s="61"/>
      <c r="D31" s="296">
        <f>+Ashkhatavardz!M11</f>
        <v>49848.3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5.6">
      <c r="A32" s="196">
        <v>1.1000000000000001</v>
      </c>
      <c r="B32" s="197" t="s">
        <v>123</v>
      </c>
      <c r="C32" s="63"/>
      <c r="D32" s="538">
        <f>+Ashkhatavardz!C8+Ashkhatavardz!J7</f>
        <v>996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4">
        <f>+'Snund ev finans. pastaci'!E11-'Dramakan hosqer'!C85</f>
        <v>18820.099999999999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4">
        <f>+Komunal!F20</f>
        <v>3640.1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4">
        <f>+Komunal!J20</f>
        <v>3344.6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4">
        <f>+Komunal!M20</f>
        <v>598.20000000000005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4">
        <v>93.4</v>
      </c>
      <c r="E38" s="55"/>
    </row>
    <row r="39" spans="1:23">
      <c r="A39" s="189">
        <v>7</v>
      </c>
      <c r="B39" s="190" t="s">
        <v>19</v>
      </c>
      <c r="C39" s="61"/>
      <c r="D39" s="294">
        <v>24</v>
      </c>
      <c r="E39" s="55"/>
    </row>
    <row r="40" spans="1:23">
      <c r="A40" s="189">
        <v>8</v>
      </c>
      <c r="B40" s="190" t="s">
        <v>20</v>
      </c>
      <c r="C40" s="64"/>
      <c r="D40" s="367">
        <f>SUM(D41:D43)</f>
        <v>173.39999999999998</v>
      </c>
      <c r="E40" s="55"/>
    </row>
    <row r="41" spans="1:23" s="3" customFormat="1" ht="19.5" customHeight="1">
      <c r="A41" s="195">
        <v>8.1</v>
      </c>
      <c r="B41" s="40" t="s">
        <v>21</v>
      </c>
      <c r="C41" s="63"/>
      <c r="D41" s="539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customHeight="1">
      <c r="A42" s="195">
        <v>8.1999999999999993</v>
      </c>
      <c r="B42" s="40" t="s">
        <v>22</v>
      </c>
      <c r="C42" s="63"/>
      <c r="D42" s="539">
        <v>8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9.5" customHeight="1">
      <c r="A43" s="195">
        <v>8.3000000000000007</v>
      </c>
      <c r="B43" s="40" t="s">
        <v>23</v>
      </c>
      <c r="C43" s="63"/>
      <c r="D43" s="539">
        <v>107.8</v>
      </c>
      <c r="E43" s="9"/>
      <c r="F43" s="2"/>
      <c r="G43" s="2"/>
      <c r="H43" s="2"/>
      <c r="I43" s="2"/>
      <c r="J43" s="2"/>
      <c r="K43" s="2"/>
      <c r="L43" s="2"/>
      <c r="M43" s="2"/>
      <c r="P43" s="550" t="s">
        <v>247</v>
      </c>
    </row>
    <row r="44" spans="1:23" ht="18" thickBot="1">
      <c r="A44" s="189">
        <v>9</v>
      </c>
      <c r="B44" s="190" t="s">
        <v>24</v>
      </c>
      <c r="C44" s="61"/>
      <c r="D44" s="294">
        <v>18</v>
      </c>
      <c r="E44" s="55"/>
      <c r="J44" s="111" t="s">
        <v>205</v>
      </c>
      <c r="N44" s="8" t="s">
        <v>248</v>
      </c>
      <c r="O44" s="8"/>
      <c r="P44" s="551"/>
    </row>
    <row r="45" spans="1:23" ht="18.600000000000001" thickBot="1">
      <c r="A45" s="189">
        <v>10</v>
      </c>
      <c r="B45" s="190" t="s">
        <v>32</v>
      </c>
      <c r="C45" s="61"/>
      <c r="D45" s="294">
        <f>R45</f>
        <v>1230.7</v>
      </c>
      <c r="E45" s="55" t="s">
        <v>229</v>
      </c>
      <c r="J45" s="356">
        <v>9</v>
      </c>
      <c r="K45" s="111" t="s">
        <v>203</v>
      </c>
      <c r="L45" s="358">
        <v>147</v>
      </c>
      <c r="M45" s="111" t="s">
        <v>204</v>
      </c>
      <c r="N45" s="357">
        <f>+J45*L45/12*2</f>
        <v>220.5</v>
      </c>
      <c r="O45" s="48" t="s">
        <v>228</v>
      </c>
      <c r="P45" s="410">
        <v>1010.2</v>
      </c>
      <c r="Q45" s="7" t="s">
        <v>204</v>
      </c>
      <c r="R45" s="408">
        <f>+N45+P45</f>
        <v>1230.7</v>
      </c>
    </row>
    <row r="46" spans="1:23">
      <c r="A46" s="189">
        <v>11</v>
      </c>
      <c r="B46" s="190" t="s">
        <v>25</v>
      </c>
      <c r="C46" s="61"/>
      <c r="D46" s="294">
        <v>200</v>
      </c>
      <c r="E46" s="55"/>
    </row>
    <row r="47" spans="1:23">
      <c r="A47" s="189">
        <v>12</v>
      </c>
      <c r="B47" s="227" t="s">
        <v>78</v>
      </c>
      <c r="C47" s="61"/>
      <c r="D47" s="294">
        <v>80</v>
      </c>
      <c r="E47" s="55"/>
    </row>
    <row r="48" spans="1:23" hidden="1">
      <c r="A48" s="189">
        <v>13</v>
      </c>
      <c r="B48" s="190" t="s">
        <v>51</v>
      </c>
      <c r="C48" s="61"/>
      <c r="D48" s="294"/>
      <c r="E48" s="55"/>
    </row>
    <row r="49" spans="1:8" hidden="1">
      <c r="A49" s="189">
        <v>14</v>
      </c>
      <c r="B49" s="190" t="s">
        <v>124</v>
      </c>
      <c r="C49" s="61"/>
      <c r="D49" s="294"/>
      <c r="E49" s="55"/>
    </row>
    <row r="50" spans="1:8">
      <c r="A50" s="189">
        <v>13</v>
      </c>
      <c r="B50" s="190" t="s">
        <v>125</v>
      </c>
      <c r="C50" s="61"/>
      <c r="D50" s="294">
        <v>95</v>
      </c>
      <c r="E50" s="55"/>
      <c r="F50" s="62"/>
    </row>
    <row r="51" spans="1:8">
      <c r="A51" s="189">
        <v>14</v>
      </c>
      <c r="B51" s="190" t="s">
        <v>26</v>
      </c>
      <c r="C51" s="61"/>
      <c r="D51" s="294">
        <v>101</v>
      </c>
      <c r="E51" s="55"/>
      <c r="F51" s="62"/>
    </row>
    <row r="52" spans="1:8">
      <c r="A52" s="189">
        <v>15</v>
      </c>
      <c r="B52" s="190" t="s">
        <v>27</v>
      </c>
      <c r="C52" s="61"/>
      <c r="D52" s="294">
        <v>115.6</v>
      </c>
      <c r="E52" s="55"/>
    </row>
    <row r="53" spans="1:8" hidden="1">
      <c r="A53" s="189">
        <v>18</v>
      </c>
      <c r="B53" s="190" t="s">
        <v>70</v>
      </c>
      <c r="C53" s="61"/>
      <c r="D53" s="294"/>
      <c r="E53" s="55"/>
    </row>
    <row r="54" spans="1:8" hidden="1">
      <c r="A54" s="189">
        <v>16</v>
      </c>
      <c r="B54" s="190" t="s">
        <v>57</v>
      </c>
      <c r="C54" s="61"/>
      <c r="D54" s="294">
        <f>+D15</f>
        <v>0</v>
      </c>
      <c r="E54" s="55"/>
    </row>
    <row r="55" spans="1:8">
      <c r="A55" s="189">
        <v>16</v>
      </c>
      <c r="B55" s="190" t="s">
        <v>48</v>
      </c>
      <c r="C55" s="61"/>
      <c r="D55" s="294">
        <v>40</v>
      </c>
      <c r="E55" s="55"/>
    </row>
    <row r="56" spans="1:8">
      <c r="A56" s="189">
        <v>17</v>
      </c>
      <c r="B56" s="190" t="s">
        <v>79</v>
      </c>
      <c r="C56" s="61"/>
      <c r="D56" s="294">
        <v>50</v>
      </c>
      <c r="E56" s="55"/>
    </row>
    <row r="57" spans="1:8">
      <c r="A57" s="189">
        <v>18</v>
      </c>
      <c r="B57" s="190" t="s">
        <v>80</v>
      </c>
      <c r="C57" s="61"/>
      <c r="D57" s="294">
        <v>95</v>
      </c>
      <c r="E57" s="55"/>
    </row>
    <row r="58" spans="1:8">
      <c r="A58" s="189">
        <v>19</v>
      </c>
      <c r="B58" s="190" t="s">
        <v>49</v>
      </c>
      <c r="C58" s="61"/>
      <c r="D58" s="294">
        <v>6</v>
      </c>
      <c r="E58" s="55"/>
    </row>
    <row r="59" spans="1:8">
      <c r="A59" s="189">
        <v>20</v>
      </c>
      <c r="B59" s="190" t="s">
        <v>126</v>
      </c>
      <c r="C59" s="61"/>
      <c r="D59" s="294">
        <v>14.1</v>
      </c>
      <c r="E59" s="55"/>
    </row>
    <row r="60" spans="1:8" hidden="1">
      <c r="A60" s="189">
        <v>25</v>
      </c>
      <c r="B60" s="190" t="s">
        <v>50</v>
      </c>
      <c r="C60" s="61"/>
      <c r="D60" s="294"/>
      <c r="E60" s="55"/>
    </row>
    <row r="61" spans="1:8">
      <c r="A61" s="189">
        <v>21</v>
      </c>
      <c r="B61" s="190" t="s">
        <v>67</v>
      </c>
      <c r="C61" s="61"/>
      <c r="D61" s="294">
        <f>+D27</f>
        <v>62.4</v>
      </c>
      <c r="E61" s="55"/>
    </row>
    <row r="62" spans="1:8" hidden="1">
      <c r="A62" s="189">
        <v>22</v>
      </c>
      <c r="B62" s="190" t="s">
        <v>81</v>
      </c>
      <c r="C62" s="61"/>
      <c r="D62" s="294"/>
      <c r="E62" s="55"/>
    </row>
    <row r="63" spans="1:8">
      <c r="A63" s="189">
        <v>22</v>
      </c>
      <c r="B63" s="190" t="s">
        <v>286</v>
      </c>
      <c r="C63" s="61"/>
      <c r="D63" s="294">
        <v>150</v>
      </c>
      <c r="E63" s="55"/>
      <c r="F63" s="6" t="s">
        <v>285</v>
      </c>
      <c r="G63" s="6">
        <v>50</v>
      </c>
      <c r="H63" s="6" t="s">
        <v>287</v>
      </c>
    </row>
    <row r="64" spans="1:8" hidden="1">
      <c r="A64" s="189">
        <v>29</v>
      </c>
      <c r="B64" s="194"/>
      <c r="C64" s="61"/>
      <c r="D64" s="294"/>
      <c r="E64" s="55"/>
    </row>
    <row r="65" spans="1:14" ht="18" hidden="1">
      <c r="A65" s="189">
        <v>30</v>
      </c>
      <c r="B65" s="194"/>
      <c r="C65" s="61"/>
      <c r="D65" s="294"/>
      <c r="E65" s="497" t="s">
        <v>127</v>
      </c>
    </row>
    <row r="66" spans="1:14">
      <c r="A66" s="189">
        <v>23</v>
      </c>
      <c r="B66" s="80" t="s">
        <v>28</v>
      </c>
      <c r="C66" s="61"/>
      <c r="D66" s="294">
        <v>5000</v>
      </c>
      <c r="E66" s="55"/>
    </row>
    <row r="67" spans="1:14" s="3" customFormat="1" ht="15">
      <c r="A67" s="196">
        <v>23.1</v>
      </c>
      <c r="B67" s="73" t="s">
        <v>82</v>
      </c>
      <c r="C67" s="63"/>
      <c r="D67" s="295">
        <v>5000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24</v>
      </c>
      <c r="B68" s="190" t="s">
        <v>83</v>
      </c>
      <c r="C68" s="61"/>
      <c r="D68" s="294">
        <v>22</v>
      </c>
      <c r="E68" s="55"/>
    </row>
    <row r="69" spans="1:14" s="18" customFormat="1" ht="18">
      <c r="A69" s="189">
        <v>25</v>
      </c>
      <c r="B69" s="190" t="s">
        <v>71</v>
      </c>
      <c r="C69" s="61"/>
      <c r="D69" s="294">
        <v>584.29999999999995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33</v>
      </c>
      <c r="C70" s="58"/>
      <c r="D70" s="365">
        <f>SUM(D31,D34:D40,D44:D66,D68:D69)</f>
        <v>84406.2</v>
      </c>
      <c r="E70" s="362">
        <f>+D28-D70</f>
        <v>0</v>
      </c>
      <c r="F70" s="540">
        <f>+D28-D70</f>
        <v>0</v>
      </c>
    </row>
    <row r="71" spans="1:14" ht="37.5" hidden="1" customHeight="1">
      <c r="B71" s="70"/>
      <c r="C71" s="11"/>
      <c r="D71" s="60"/>
      <c r="E71" s="55"/>
    </row>
    <row r="72" spans="1:14" ht="26.25" hidden="1" customHeight="1">
      <c r="B72" s="10" t="s">
        <v>2</v>
      </c>
      <c r="C72" s="368" t="s">
        <v>277</v>
      </c>
      <c r="D72" s="220"/>
      <c r="E72" s="55"/>
    </row>
    <row r="73" spans="1:14" ht="12.75" hidden="1" customHeight="1">
      <c r="B73" s="70"/>
      <c r="C73" s="291" t="s">
        <v>98</v>
      </c>
      <c r="D73" s="221"/>
      <c r="E73" s="55"/>
    </row>
    <row r="74" spans="1:14" ht="27" hidden="1" customHeight="1">
      <c r="B74" s="10" t="s">
        <v>6</v>
      </c>
      <c r="C74" s="368" t="s">
        <v>278</v>
      </c>
      <c r="D74" s="220"/>
      <c r="E74" s="55"/>
    </row>
    <row r="75" spans="1:14" ht="13.5" hidden="1" customHeight="1">
      <c r="B75" s="71"/>
      <c r="C75" s="291" t="s">
        <v>98</v>
      </c>
      <c r="D75" s="221"/>
      <c r="E75" s="55"/>
    </row>
    <row r="76" spans="1:14" hidden="1">
      <c r="B76" s="8" t="s">
        <v>211</v>
      </c>
      <c r="C76" s="71"/>
      <c r="D76" s="60"/>
      <c r="E76" s="55"/>
    </row>
    <row r="77" spans="1:14" s="71" customFormat="1" ht="61.5" customHeight="1">
      <c r="B77" s="498" t="s">
        <v>252</v>
      </c>
      <c r="D77" s="397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0" zoomScaleSheetLayoutView="100" workbookViewId="0">
      <selection activeCell="D50" sqref="D1:L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2" width="0" style="103" hidden="1" customWidth="1"/>
    <col min="13" max="16384" width="9.109375" style="103"/>
  </cols>
  <sheetData>
    <row r="1" spans="1:11" s="94" customFormat="1" ht="18.75" customHeight="1">
      <c r="A1" s="92"/>
      <c r="B1" s="93"/>
      <c r="C1" s="415" t="s">
        <v>289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" customHeight="1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54" t="s">
        <v>44</v>
      </c>
      <c r="B7" s="554"/>
      <c r="C7" s="554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>
      <c r="A8" s="548" t="str">
        <f>+'Ekamut-caxs'!A8:D8</f>
        <v xml:space="preserve">«Երևանի հ․104 մսուր-մանկապարտեզ» ՀՈԱԿ-ի </v>
      </c>
      <c r="B8" s="548"/>
      <c r="C8" s="548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>
      <c r="A9" s="549" t="s">
        <v>253</v>
      </c>
      <c r="B9" s="549"/>
      <c r="C9" s="549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35</v>
      </c>
      <c r="C13" s="337">
        <f>+'Dramakani hamematakan'!D6</f>
        <v>2275.5</v>
      </c>
      <c r="D13" s="552" t="s">
        <v>239</v>
      </c>
      <c r="E13" s="553"/>
      <c r="F13" s="360"/>
      <c r="G13" s="360"/>
      <c r="H13" s="359"/>
      <c r="I13" s="96"/>
      <c r="J13" s="96"/>
      <c r="K13" s="96"/>
    </row>
    <row r="14" spans="1:11" s="94" customFormat="1" ht="29.25" customHeight="1">
      <c r="A14" s="13" t="s">
        <v>11</v>
      </c>
      <c r="B14" s="14" t="s">
        <v>86</v>
      </c>
      <c r="C14" s="337">
        <f>SUM(C15:C26)</f>
        <v>79406.2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6" t="s">
        <v>121</v>
      </c>
      <c r="C15" s="328">
        <f>+'Ekamut-caxs'!$D12</f>
        <v>77509.8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9" t="s">
        <v>8</v>
      </c>
      <c r="C16" s="328">
        <f>+'Ekamut-caxs'!$D13</f>
        <v>1834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544">
        <v>3</v>
      </c>
      <c r="B20" s="326" t="s">
        <v>9</v>
      </c>
      <c r="C20" s="543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>
      <c r="A23" s="79">
        <v>9</v>
      </c>
      <c r="B23" s="326" t="s">
        <v>10</v>
      </c>
      <c r="C23" s="328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>
      <c r="A25" s="79">
        <v>11</v>
      </c>
      <c r="B25" s="332"/>
      <c r="C25" s="327"/>
      <c r="D25" s="494" t="s">
        <v>196</v>
      </c>
      <c r="E25" s="124"/>
      <c r="F25" s="124"/>
      <c r="G25" s="124"/>
      <c r="H25" s="49"/>
    </row>
    <row r="26" spans="1:11" s="94" customFormat="1" ht="18" customHeight="1">
      <c r="A26" s="79">
        <v>3</v>
      </c>
      <c r="B26" s="329" t="s">
        <v>290</v>
      </c>
      <c r="C26" s="328">
        <f>+C28</f>
        <v>62.4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8" hidden="1" customHeight="1">
      <c r="A27" s="546">
        <v>4.0999999999999996</v>
      </c>
      <c r="B27" s="33" t="s">
        <v>291</v>
      </c>
      <c r="C27" s="341"/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8" customHeight="1">
      <c r="A28" s="546">
        <v>3.1</v>
      </c>
      <c r="B28" s="33" t="s">
        <v>292</v>
      </c>
      <c r="C28" s="341">
        <v>62.4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>
      <c r="A29" s="13" t="s">
        <v>37</v>
      </c>
      <c r="B29" s="14" t="s">
        <v>87</v>
      </c>
      <c r="C29" s="337">
        <f>C30+C72+C84</f>
        <v>79905.099999999991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>
      <c r="A30" s="16" t="s">
        <v>59</v>
      </c>
      <c r="B30" s="14" t="s">
        <v>62</v>
      </c>
      <c r="C30" s="337">
        <f>SUM(C31,C34:C40,C44:C66,C70:C71)</f>
        <v>79905.099999999991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>
      <c r="A31" s="79">
        <v>1</v>
      </c>
      <c r="B31" s="333" t="s">
        <v>12</v>
      </c>
      <c r="C31" s="328">
        <f>+'Ekamut-caxs'!D31</f>
        <v>49848.3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>
      <c r="A32" s="28">
        <v>1.1000000000000001</v>
      </c>
      <c r="B32" s="33" t="s">
        <v>123</v>
      </c>
      <c r="C32" s="341">
        <f>+'Ekamut-caxs'!D32</f>
        <v>996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>
      <c r="A34" s="79">
        <v>2</v>
      </c>
      <c r="B34" s="329" t="s">
        <v>16</v>
      </c>
      <c r="C34" s="327">
        <f>+'Ekamut-caxs'!D34</f>
        <v>18820.099999999999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9">
        <v>3</v>
      </c>
      <c r="B35" s="329" t="s">
        <v>15</v>
      </c>
      <c r="C35" s="328">
        <f>+'Ekamut-caxs'!D35</f>
        <v>3640.1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>
      <c r="A36" s="79">
        <v>4</v>
      </c>
      <c r="B36" s="329" t="s">
        <v>14</v>
      </c>
      <c r="C36" s="328">
        <f>+'Ekamut-caxs'!D36</f>
        <v>3344.6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9">
        <v>5</v>
      </c>
      <c r="B37" s="329" t="s">
        <v>17</v>
      </c>
      <c r="C37" s="328">
        <f>+'Ekamut-caxs'!D37</f>
        <v>598.20000000000005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>
      <c r="A38" s="79">
        <v>6</v>
      </c>
      <c r="B38" s="329" t="s">
        <v>18</v>
      </c>
      <c r="C38" s="328">
        <f>+'Ekamut-caxs'!D38</f>
        <v>93.4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>
      <c r="A39" s="79">
        <v>7</v>
      </c>
      <c r="B39" s="329" t="s">
        <v>19</v>
      </c>
      <c r="C39" s="328">
        <f>+'Ekamut-caxs'!D39</f>
        <v>24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>
      <c r="A40" s="79">
        <v>8</v>
      </c>
      <c r="B40" s="329" t="s">
        <v>20</v>
      </c>
      <c r="C40" s="328">
        <f>SUM(C41:C43)</f>
        <v>173.39999999999998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>
      <c r="A41" s="28">
        <v>8.1</v>
      </c>
      <c r="B41" s="33" t="s">
        <v>21</v>
      </c>
      <c r="C41" s="328">
        <f>+'Ekamut-caxs'!D41</f>
        <v>57.6</v>
      </c>
    </row>
    <row r="42" spans="1:11" ht="18" customHeight="1">
      <c r="A42" s="28">
        <v>8.1999999999999993</v>
      </c>
      <c r="B42" s="33" t="s">
        <v>22</v>
      </c>
      <c r="C42" s="328">
        <f>+'Ekamut-caxs'!D42</f>
        <v>8</v>
      </c>
    </row>
    <row r="43" spans="1:11" ht="18" customHeight="1">
      <c r="A43" s="28">
        <v>8.3000000000000007</v>
      </c>
      <c r="B43" s="33" t="s">
        <v>23</v>
      </c>
      <c r="C43" s="328">
        <f>+'Ekamut-caxs'!D43</f>
        <v>107.8</v>
      </c>
    </row>
    <row r="44" spans="1:11" s="119" customFormat="1" ht="18" customHeight="1">
      <c r="A44" s="79">
        <v>9</v>
      </c>
      <c r="B44" s="329" t="s">
        <v>24</v>
      </c>
      <c r="C44" s="328">
        <f>+'Ekamut-caxs'!D44</f>
        <v>18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>
      <c r="A45" s="79">
        <v>10</v>
      </c>
      <c r="B45" s="329" t="s">
        <v>32</v>
      </c>
      <c r="C45" s="327">
        <f>+'Ekamut-caxs'!D45</f>
        <v>1230.7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>
      <c r="A46" s="79">
        <v>11</v>
      </c>
      <c r="B46" s="329" t="s">
        <v>25</v>
      </c>
      <c r="C46" s="327">
        <f>+'Ekamut-caxs'!D46</f>
        <v>200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>
      <c r="A47" s="79">
        <v>12</v>
      </c>
      <c r="B47" s="334" t="s">
        <v>78</v>
      </c>
      <c r="C47" s="327">
        <f>+'Ekamut-caxs'!D47</f>
        <v>80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13</v>
      </c>
      <c r="B48" s="329" t="s">
        <v>51</v>
      </c>
      <c r="C48" s="328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13</v>
      </c>
      <c r="B50" s="329" t="s">
        <v>125</v>
      </c>
      <c r="C50" s="328">
        <f>+'Ekamut-caxs'!D50</f>
        <v>95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>
      <c r="A51" s="79">
        <v>14</v>
      </c>
      <c r="B51" s="329" t="s">
        <v>26</v>
      </c>
      <c r="C51" s="328">
        <f>+'Ekamut-caxs'!D51</f>
        <v>101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9" t="s">
        <v>27</v>
      </c>
      <c r="C52" s="328">
        <f>+'Ekamut-caxs'!D52</f>
        <v>115.6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>
      <c r="A55" s="79">
        <v>16</v>
      </c>
      <c r="B55" s="329" t="s">
        <v>48</v>
      </c>
      <c r="C55" s="328">
        <f>+'Ekamut-caxs'!D55</f>
        <v>40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>
      <c r="A56" s="79">
        <v>17</v>
      </c>
      <c r="B56" s="329" t="s">
        <v>79</v>
      </c>
      <c r="C56" s="328">
        <f>+'Ekamut-caxs'!D56</f>
        <v>50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>
      <c r="A58" s="79">
        <v>19</v>
      </c>
      <c r="B58" s="329" t="s">
        <v>49</v>
      </c>
      <c r="C58" s="328">
        <f>+'Ekamut-caxs'!D58</f>
        <v>6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>
      <c r="A59" s="79">
        <v>20</v>
      </c>
      <c r="B59" s="329" t="s">
        <v>126</v>
      </c>
      <c r="C59" s="328">
        <f>+'Ekamut-caxs'!D59</f>
        <v>14.1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>
      <c r="A61" s="79">
        <v>21</v>
      </c>
      <c r="B61" s="329" t="s">
        <v>67</v>
      </c>
      <c r="C61" s="328">
        <f>+'Ekamut-caxs'!D61</f>
        <v>62.4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>
      <c r="A62" s="79">
        <v>21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>
      <c r="A63" s="79">
        <v>22</v>
      </c>
      <c r="B63" s="329" t="s">
        <v>286</v>
      </c>
      <c r="C63" s="328">
        <f>+'Ekamut-caxs'!D63</f>
        <v>150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49"/>
      <c r="C64" s="327">
        <f>+'Ekamut-caxs'!D64</f>
        <v>0</v>
      </c>
      <c r="D64" s="137"/>
      <c r="E64" s="86"/>
      <c r="F64" s="86"/>
      <c r="G64" s="86"/>
      <c r="H64" s="72"/>
    </row>
    <row r="65" spans="1:11" s="87" customFormat="1" ht="18" hidden="1" customHeight="1">
      <c r="A65" s="79">
        <v>30</v>
      </c>
      <c r="B65" s="349"/>
      <c r="C65" s="327">
        <f>+'Ekamut-caxs'!D65</f>
        <v>0</v>
      </c>
      <c r="D65" s="494" t="s">
        <v>127</v>
      </c>
      <c r="E65" s="86"/>
      <c r="F65" s="86"/>
      <c r="G65" s="86"/>
      <c r="H65" s="72"/>
    </row>
    <row r="66" spans="1:11" s="119" customFormat="1" ht="22.5" customHeight="1">
      <c r="A66" s="79">
        <v>23</v>
      </c>
      <c r="B66" s="350" t="s">
        <v>38</v>
      </c>
      <c r="C66" s="328">
        <f>SUM(C67:C69)</f>
        <v>22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39</v>
      </c>
      <c r="C67" s="301"/>
    </row>
    <row r="68" spans="1:11" ht="19.5" hidden="1" customHeight="1">
      <c r="A68" s="15">
        <v>31.2</v>
      </c>
      <c r="B68" s="122" t="s">
        <v>52</v>
      </c>
      <c r="C68" s="301"/>
    </row>
    <row r="69" spans="1:11" ht="19.5" customHeight="1">
      <c r="A69" s="15">
        <v>23.1</v>
      </c>
      <c r="B69" s="122" t="s">
        <v>88</v>
      </c>
      <c r="C69" s="536">
        <f>+'Ekamut-caxs'!D68</f>
        <v>22</v>
      </c>
    </row>
    <row r="70" spans="1:11" s="119" customFormat="1" ht="17.25" customHeight="1" thickBot="1">
      <c r="A70" s="90">
        <v>24</v>
      </c>
      <c r="B70" s="335" t="s">
        <v>40</v>
      </c>
      <c r="C70" s="328">
        <f>+'Deb. ev kreditor'!D59-'Deb. ev kreditor'!D54</f>
        <v>1083.1999999999998</v>
      </c>
      <c r="D70" s="537">
        <f>+C13-C70</f>
        <v>1192.3000000000002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hidden="1" customHeight="1">
      <c r="A72" s="45" t="s">
        <v>60</v>
      </c>
      <c r="B72" s="104" t="s">
        <v>63</v>
      </c>
      <c r="C72" s="337">
        <f>C73+C80</f>
        <v>0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hidden="1" customHeight="1">
      <c r="A73" s="90">
        <v>1</v>
      </c>
      <c r="B73" s="338" t="s">
        <v>93</v>
      </c>
      <c r="C73" s="328">
        <f>SUM(C74:C79)</f>
        <v>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hidden="1" customHeight="1">
      <c r="A79" s="90">
        <v>1.6</v>
      </c>
      <c r="B79" s="340"/>
      <c r="C79" s="327"/>
      <c r="D79" s="495" t="s">
        <v>128</v>
      </c>
      <c r="E79" s="125"/>
      <c r="F79" s="125"/>
      <c r="G79" s="125"/>
      <c r="H79" s="125"/>
    </row>
    <row r="80" spans="1:11" s="117" customFormat="1" ht="35.25" hidden="1" customHeight="1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>
      <c r="A87" s="13" t="s">
        <v>41</v>
      </c>
      <c r="B87" s="14" t="s">
        <v>42</v>
      </c>
      <c r="C87" s="337">
        <f>C13+C14-C29</f>
        <v>1776.6000000000058</v>
      </c>
      <c r="D87" s="552" t="s">
        <v>206</v>
      </c>
      <c r="E87" s="553"/>
      <c r="F87" s="360"/>
      <c r="G87" s="360"/>
      <c r="H87" s="359"/>
      <c r="I87" s="120"/>
      <c r="J87" s="120"/>
      <c r="K87" s="120"/>
    </row>
    <row r="88" spans="1:11" s="101" customFormat="1" ht="45" customHeight="1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>
      <c r="B89" s="19" t="s">
        <v>2</v>
      </c>
      <c r="C89" s="370" t="str">
        <f>+'Ekamut-caxs'!C72</f>
        <v>Ժենյա Պողոսյան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>
      <c r="B91" s="18" t="s">
        <v>6</v>
      </c>
      <c r="C91" s="372" t="str">
        <f>+'Ekamut-caxs'!C74</f>
        <v>Մարիամ Հովհաննիսյան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31.5" customHeight="1">
      <c r="B94" s="498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>
      <c r="D95" s="222"/>
      <c r="E95" s="111"/>
      <c r="F95" s="111"/>
      <c r="G95" s="111"/>
      <c r="H95" s="111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0" zoomScaleSheetLayoutView="100" workbookViewId="0">
      <selection activeCell="A50" sqref="A50:XFD52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6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6" t="s">
        <v>58</v>
      </c>
      <c r="B1" s="556"/>
      <c r="C1" s="556"/>
      <c r="D1" s="556"/>
      <c r="E1" s="556"/>
      <c r="F1" s="556"/>
    </row>
    <row r="2" spans="1:18" s="23" customFormat="1" ht="25.5" customHeight="1">
      <c r="A2" s="555" t="str">
        <f>+'Ekamut-caxs'!A8:D8</f>
        <v xml:space="preserve">«Երևանի հ․104 մսուր-մանկապարտեզ» ՀՈԱԿ-ի </v>
      </c>
      <c r="B2" s="555"/>
      <c r="C2" s="555"/>
      <c r="D2" s="555"/>
      <c r="E2" s="555"/>
      <c r="F2" s="55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59" t="s">
        <v>254</v>
      </c>
      <c r="B3" s="559"/>
      <c r="C3" s="559"/>
      <c r="D3" s="559"/>
      <c r="E3" s="559"/>
      <c r="F3" s="559"/>
      <c r="G3" s="24"/>
      <c r="H3" s="24"/>
      <c r="I3" s="24"/>
    </row>
    <row r="4" spans="1:18">
      <c r="F4" s="500" t="s">
        <v>0</v>
      </c>
    </row>
    <row r="5" spans="1:18" ht="80.25" customHeight="1">
      <c r="A5" s="499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7" t="s">
        <v>249</v>
      </c>
    </row>
    <row r="6" spans="1:18" s="23" customFormat="1" ht="31.5" customHeight="1">
      <c r="A6" s="82" t="s">
        <v>7</v>
      </c>
      <c r="B6" s="83" t="s">
        <v>150</v>
      </c>
      <c r="C6" s="363">
        <f>SUM(C7:C14,C17:C19)</f>
        <v>85409.8</v>
      </c>
      <c r="D6" s="363">
        <f>SUM(D7:D14,D17:D19)</f>
        <v>84406.2</v>
      </c>
      <c r="E6" s="363">
        <f t="shared" ref="E6:E60" si="0">D6-C6</f>
        <v>-1003.6000000000058</v>
      </c>
      <c r="F6" s="50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9" t="s">
        <v>121</v>
      </c>
      <c r="C7" s="342">
        <v>84509.8</v>
      </c>
      <c r="D7" s="343">
        <f>+'Ekamut-caxs'!D12</f>
        <v>77509.8</v>
      </c>
      <c r="E7" s="343">
        <f t="shared" si="0"/>
        <v>-7000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9" t="s">
        <v>8</v>
      </c>
      <c r="C8" s="532">
        <v>900</v>
      </c>
      <c r="D8" s="343">
        <f>+'Ekamut-caxs'!D13</f>
        <v>1834</v>
      </c>
      <c r="E8" s="343">
        <f>D8-C8</f>
        <v>934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5" t="s">
        <v>129</v>
      </c>
      <c r="C14" s="346">
        <f>SUM(C15:C16)</f>
        <v>0</v>
      </c>
      <c r="D14" s="346">
        <f>SUM(D15:D16)</f>
        <v>5000</v>
      </c>
      <c r="E14" s="343">
        <f t="shared" si="0"/>
        <v>5000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76</v>
      </c>
      <c r="C15" s="348">
        <f>+C57</f>
        <v>0</v>
      </c>
      <c r="D15" s="298">
        <f>+'Ekamut-caxs'!D20</f>
        <v>5000</v>
      </c>
      <c r="E15" s="298">
        <f t="shared" si="0"/>
        <v>5000</v>
      </c>
      <c r="F15" s="297"/>
      <c r="G15" s="27"/>
    </row>
    <row r="16" spans="1:18" ht="18.75" customHeight="1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>
      <c r="A17" s="79">
        <v>9</v>
      </c>
      <c r="B17" s="347" t="s">
        <v>10</v>
      </c>
      <c r="C17" s="344"/>
      <c r="D17" s="343">
        <f>+'Ekamut-caxs'!D22</f>
        <v>0</v>
      </c>
      <c r="E17" s="343">
        <f t="shared" si="0"/>
        <v>0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>
      <c r="A18" s="81">
        <v>10</v>
      </c>
      <c r="B18" s="33" t="s">
        <v>292</v>
      </c>
      <c r="C18" s="344"/>
      <c r="D18" s="342">
        <v>62.4</v>
      </c>
      <c r="E18" s="342">
        <f>D18-C18</f>
        <v>62.4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6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151</v>
      </c>
      <c r="C20" s="364">
        <f>SUM(C21,C24:C30,C34:C56,C58:C59)</f>
        <v>85409.8</v>
      </c>
      <c r="D20" s="364">
        <f>SUM(D21,D24:D30,D34:D56,D58:D59)</f>
        <v>84406.2</v>
      </c>
      <c r="E20" s="363">
        <f t="shared" si="0"/>
        <v>-1003.6000000000058</v>
      </c>
      <c r="F20" s="501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3" t="s">
        <v>12</v>
      </c>
      <c r="C21" s="344">
        <v>51260.2</v>
      </c>
      <c r="D21" s="346">
        <f>+'Ekamut-caxs'!D31</f>
        <v>49848.3</v>
      </c>
      <c r="E21" s="343">
        <f t="shared" si="0"/>
        <v>-1411.8999999999942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123</v>
      </c>
      <c r="C22" s="297">
        <v>576</v>
      </c>
      <c r="D22" s="348">
        <f>+'Ekamut-caxs'!D32</f>
        <v>996</v>
      </c>
      <c r="E22" s="298">
        <f>D22-C22</f>
        <v>420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9" t="s">
        <v>16</v>
      </c>
      <c r="C24" s="344">
        <v>24871.4</v>
      </c>
      <c r="D24" s="346">
        <f>+'Ekamut-caxs'!D34</f>
        <v>18820.099999999999</v>
      </c>
      <c r="E24" s="343">
        <f t="shared" si="0"/>
        <v>-6051.3000000000029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>
      <c r="A25" s="79">
        <v>3</v>
      </c>
      <c r="B25" s="329" t="s">
        <v>15</v>
      </c>
      <c r="C25" s="344">
        <v>2670.2</v>
      </c>
      <c r="D25" s="346">
        <f>+'Ekamut-caxs'!D35</f>
        <v>3640.1</v>
      </c>
      <c r="E25" s="343">
        <f t="shared" si="0"/>
        <v>969.90000000000009</v>
      </c>
      <c r="F25" s="509" t="s">
        <v>283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9" t="s">
        <v>14</v>
      </c>
      <c r="C26" s="344">
        <v>3363.9</v>
      </c>
      <c r="D26" s="346">
        <f>+'Ekamut-caxs'!D36</f>
        <v>3344.6</v>
      </c>
      <c r="E26" s="343">
        <f t="shared" si="0"/>
        <v>-19.300000000000182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9" t="s">
        <v>17</v>
      </c>
      <c r="C27" s="344">
        <v>594.6</v>
      </c>
      <c r="D27" s="346">
        <f>+'Ekamut-caxs'!D37</f>
        <v>598.20000000000005</v>
      </c>
      <c r="E27" s="343">
        <f t="shared" si="0"/>
        <v>3.6000000000000227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9" t="s">
        <v>18</v>
      </c>
      <c r="C28" s="344">
        <v>93.4</v>
      </c>
      <c r="D28" s="346">
        <f>+'Ekamut-caxs'!D38</f>
        <v>93.4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7</v>
      </c>
      <c r="B29" s="329" t="s">
        <v>19</v>
      </c>
      <c r="C29" s="344">
        <v>24</v>
      </c>
      <c r="D29" s="346">
        <f>+'Ekamut-caxs'!D39</f>
        <v>24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8</v>
      </c>
      <c r="B30" s="329" t="s">
        <v>20</v>
      </c>
      <c r="C30" s="346">
        <f>SUM(C31:C33)</f>
        <v>139.6</v>
      </c>
      <c r="D30" s="346">
        <f>SUM(D31:D33)</f>
        <v>173.39999999999998</v>
      </c>
      <c r="E30" s="343">
        <f t="shared" si="0"/>
        <v>33.799999999999983</v>
      </c>
      <c r="F30" s="344" t="s">
        <v>279</v>
      </c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>
      <c r="A32" s="28">
        <v>8.1999999999999993</v>
      </c>
      <c r="B32" s="33" t="s">
        <v>22</v>
      </c>
      <c r="C32" s="297">
        <v>10</v>
      </c>
      <c r="D32" s="348">
        <f>+'Ekamut-caxs'!D42</f>
        <v>8</v>
      </c>
      <c r="E32" s="298">
        <f t="shared" si="0"/>
        <v>-2</v>
      </c>
      <c r="F32" s="297"/>
      <c r="G32" s="27"/>
    </row>
    <row r="33" spans="1:18" ht="24.75" customHeight="1">
      <c r="A33" s="28">
        <v>8.3000000000000007</v>
      </c>
      <c r="B33" s="33" t="s">
        <v>23</v>
      </c>
      <c r="C33" s="297">
        <v>72</v>
      </c>
      <c r="D33" s="348">
        <f>+'Ekamut-caxs'!D43</f>
        <v>107.8</v>
      </c>
      <c r="E33" s="298">
        <f t="shared" si="0"/>
        <v>35.799999999999997</v>
      </c>
      <c r="F33" s="533" t="s">
        <v>280</v>
      </c>
      <c r="G33" s="27"/>
    </row>
    <row r="34" spans="1:18" s="76" customFormat="1" ht="21" customHeight="1">
      <c r="A34" s="79">
        <v>9</v>
      </c>
      <c r="B34" s="329" t="s">
        <v>24</v>
      </c>
      <c r="C34" s="344">
        <v>18</v>
      </c>
      <c r="D34" s="346">
        <f>+'Ekamut-caxs'!D44</f>
        <v>18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10</v>
      </c>
      <c r="B35" s="329" t="s">
        <v>32</v>
      </c>
      <c r="C35" s="344">
        <v>1323</v>
      </c>
      <c r="D35" s="346">
        <f>+'Ekamut-caxs'!D45</f>
        <v>1230.7</v>
      </c>
      <c r="E35" s="343">
        <f t="shared" si="0"/>
        <v>-92.299999999999955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11</v>
      </c>
      <c r="B36" s="329" t="s">
        <v>25</v>
      </c>
      <c r="C36" s="344">
        <v>200</v>
      </c>
      <c r="D36" s="346">
        <f>+'Ekamut-caxs'!D46</f>
        <v>200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12</v>
      </c>
      <c r="B37" s="334" t="s">
        <v>78</v>
      </c>
      <c r="C37" s="344">
        <v>171</v>
      </c>
      <c r="D37" s="346">
        <f>+'Ekamut-caxs'!D47</f>
        <v>80</v>
      </c>
      <c r="E37" s="343">
        <f t="shared" si="0"/>
        <v>-91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9" t="s">
        <v>51</v>
      </c>
      <c r="C38" s="344"/>
      <c r="D38" s="346">
        <f>+'Ekamut-caxs'!D48</f>
        <v>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13</v>
      </c>
      <c r="B40" s="329" t="s">
        <v>125</v>
      </c>
      <c r="C40" s="344">
        <v>130</v>
      </c>
      <c r="D40" s="346">
        <f>+'Ekamut-caxs'!D50</f>
        <v>95</v>
      </c>
      <c r="E40" s="343">
        <f t="shared" si="0"/>
        <v>-35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14</v>
      </c>
      <c r="B41" s="329" t="s">
        <v>26</v>
      </c>
      <c r="C41" s="342">
        <v>50</v>
      </c>
      <c r="D41" s="346">
        <f>+'Ekamut-caxs'!D51</f>
        <v>101</v>
      </c>
      <c r="E41" s="343">
        <f t="shared" si="0"/>
        <v>51</v>
      </c>
      <c r="F41" s="344" t="s">
        <v>284</v>
      </c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15</v>
      </c>
      <c r="B42" s="329" t="s">
        <v>27</v>
      </c>
      <c r="C42" s="342">
        <v>135.5</v>
      </c>
      <c r="D42" s="346">
        <f>+'Ekamut-caxs'!D52</f>
        <v>115.6</v>
      </c>
      <c r="E42" s="343">
        <f>D42-C42</f>
        <v>-19.900000000000006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16</v>
      </c>
      <c r="B45" s="329" t="s">
        <v>48</v>
      </c>
      <c r="C45" s="344">
        <v>40</v>
      </c>
      <c r="D45" s="346">
        <f>+'Ekamut-caxs'!D55</f>
        <v>40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17</v>
      </c>
      <c r="B46" s="329" t="s">
        <v>79</v>
      </c>
      <c r="C46" s="344">
        <v>50</v>
      </c>
      <c r="D46" s="346">
        <f>+'Ekamut-caxs'!D56</f>
        <v>50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19</v>
      </c>
      <c r="B48" s="329" t="s">
        <v>49</v>
      </c>
      <c r="C48" s="342">
        <v>6</v>
      </c>
      <c r="D48" s="346">
        <f>+'Ekamut-caxs'!D58</f>
        <v>6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20</v>
      </c>
      <c r="B49" s="329" t="s">
        <v>126</v>
      </c>
      <c r="C49" s="342"/>
      <c r="D49" s="346">
        <f>+'Ekamut-caxs'!D59</f>
        <v>14.1</v>
      </c>
      <c r="E49" s="343">
        <f t="shared" si="1"/>
        <v>14.1</v>
      </c>
      <c r="F49" s="344" t="s">
        <v>282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21</v>
      </c>
      <c r="B50" s="329" t="s">
        <v>50</v>
      </c>
      <c r="C50" s="342">
        <v>72</v>
      </c>
      <c r="D50" s="346">
        <f>+'Ekamut-caxs'!D60</f>
        <v>0</v>
      </c>
      <c r="E50" s="343">
        <f t="shared" si="1"/>
        <v>-72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26</v>
      </c>
      <c r="B51" s="329" t="s">
        <v>67</v>
      </c>
      <c r="C51" s="342"/>
      <c r="D51" s="346">
        <f>+'Ekamut-caxs'!D61</f>
        <v>62.4</v>
      </c>
      <c r="E51" s="343">
        <f t="shared" si="1"/>
        <v>62.4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>
      <c r="A52" s="79">
        <v>22</v>
      </c>
      <c r="B52" s="190" t="s">
        <v>81</v>
      </c>
      <c r="C52" s="342">
        <v>22</v>
      </c>
      <c r="D52" s="346">
        <f>+'Ekamut-caxs'!D62</f>
        <v>0</v>
      </c>
      <c r="E52" s="343">
        <f t="shared" si="1"/>
        <v>-22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30" customHeight="1">
      <c r="A53" s="79">
        <v>23</v>
      </c>
      <c r="B53" s="329" t="s">
        <v>160</v>
      </c>
      <c r="C53" s="342">
        <v>80</v>
      </c>
      <c r="D53" s="346">
        <f>+'Ekamut-caxs'!D63</f>
        <v>150</v>
      </c>
      <c r="E53" s="343">
        <f t="shared" si="1"/>
        <v>70</v>
      </c>
      <c r="F53" s="344" t="s">
        <v>281</v>
      </c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29</v>
      </c>
      <c r="B54" s="332">
        <f>+'Ekamut-caxs'!B64</f>
        <v>0</v>
      </c>
      <c r="C54" s="342"/>
      <c r="D54" s="344">
        <f>+'Ekamut-caxs'!D64</f>
        <v>0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6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24</v>
      </c>
      <c r="B56" s="333" t="s">
        <v>28</v>
      </c>
      <c r="C56" s="342"/>
      <c r="D56" s="346">
        <f>+'Ekamut-caxs'!D66</f>
        <v>5000</v>
      </c>
      <c r="E56" s="343">
        <f t="shared" si="1"/>
        <v>5000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534">
        <v>24.1</v>
      </c>
      <c r="B57" s="31" t="s">
        <v>82</v>
      </c>
      <c r="C57" s="299"/>
      <c r="D57" s="348">
        <f>+'Ekamut-caxs'!D67</f>
        <v>5000</v>
      </c>
      <c r="E57" s="298">
        <f t="shared" si="1"/>
        <v>5000</v>
      </c>
      <c r="F57" s="297"/>
      <c r="G57" s="188"/>
    </row>
    <row r="58" spans="1:18" s="76" customFormat="1" ht="21" hidden="1" customHeight="1">
      <c r="A58" s="79">
        <v>32</v>
      </c>
      <c r="B58" s="345" t="s">
        <v>83</v>
      </c>
      <c r="C58" s="342"/>
      <c r="D58" s="346">
        <f>+'Ekamut-caxs'!D68</f>
        <v>22</v>
      </c>
      <c r="E58" s="343">
        <f t="shared" si="1"/>
        <v>22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9" t="s">
        <v>71</v>
      </c>
      <c r="C59" s="342"/>
      <c r="D59" s="346">
        <f>+'Ekamut-caxs'!D69</f>
        <v>584.29999999999995</v>
      </c>
      <c r="E59" s="343">
        <f t="shared" si="1"/>
        <v>584.29999999999995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1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502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58" t="str">
        <f>+'Ekamut-caxs'!C72</f>
        <v>Ժենյա Պողոսյան</v>
      </c>
      <c r="E62" s="558"/>
      <c r="F62" s="493"/>
      <c r="G62" s="27"/>
    </row>
    <row r="63" spans="1:18" ht="9.75" customHeight="1">
      <c r="B63" s="43"/>
      <c r="C63" s="40"/>
      <c r="D63" s="557" t="s">
        <v>5</v>
      </c>
      <c r="E63" s="557"/>
      <c r="F63" s="503"/>
      <c r="G63" s="27"/>
    </row>
    <row r="64" spans="1:18" ht="24.75" customHeight="1">
      <c r="B64" s="41" t="s">
        <v>6</v>
      </c>
      <c r="C64" s="42"/>
      <c r="D64" s="558" t="str">
        <f>+'Ekamut-caxs'!C74</f>
        <v>Մարիամ Հովհաննիսյան</v>
      </c>
      <c r="E64" s="558"/>
      <c r="F64" s="493"/>
      <c r="G64" s="27"/>
    </row>
    <row r="65" spans="1:7" ht="11.25" customHeight="1">
      <c r="B65" s="40"/>
      <c r="C65" s="40"/>
      <c r="D65" s="557" t="s">
        <v>5</v>
      </c>
      <c r="E65" s="557"/>
      <c r="F65" s="503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4"/>
      <c r="G66" s="27"/>
    </row>
    <row r="67" spans="1:7" s="20" customFormat="1">
      <c r="A67" s="139"/>
      <c r="B67" s="27"/>
      <c r="C67" s="27"/>
      <c r="D67" s="27"/>
      <c r="E67" s="27"/>
      <c r="F67" s="505"/>
      <c r="G67" s="27"/>
    </row>
    <row r="68" spans="1:7" s="20" customFormat="1">
      <c r="A68" s="139"/>
      <c r="B68" s="27"/>
      <c r="C68" s="27"/>
      <c r="D68" s="27"/>
      <c r="E68" s="27"/>
      <c r="F68" s="505"/>
      <c r="G68" s="27"/>
    </row>
    <row r="69" spans="1:7" s="20" customFormat="1">
      <c r="A69" s="139"/>
      <c r="B69" s="27"/>
      <c r="C69" s="27"/>
      <c r="D69" s="27"/>
      <c r="E69" s="27"/>
      <c r="F69" s="505"/>
      <c r="G69" s="27"/>
    </row>
    <row r="70" spans="1:7" s="20" customFormat="1">
      <c r="A70" s="139"/>
      <c r="B70" s="27"/>
      <c r="C70" s="27"/>
      <c r="D70" s="27"/>
      <c r="E70" s="27"/>
      <c r="F70" s="505"/>
      <c r="G70" s="27"/>
    </row>
    <row r="71" spans="1:7" s="20" customFormat="1">
      <c r="A71" s="139"/>
      <c r="B71" s="27"/>
      <c r="C71" s="27"/>
      <c r="D71" s="27"/>
      <c r="E71" s="27"/>
      <c r="F71" s="505"/>
    </row>
    <row r="72" spans="1:7" s="20" customFormat="1">
      <c r="A72" s="139"/>
      <c r="B72" s="27"/>
      <c r="C72" s="27"/>
      <c r="D72" s="27"/>
      <c r="E72" s="27"/>
      <c r="F72" s="505"/>
    </row>
    <row r="73" spans="1:7" s="20" customFormat="1">
      <c r="A73" s="139"/>
      <c r="B73" s="27"/>
      <c r="C73" s="27"/>
      <c r="D73" s="27"/>
      <c r="E73" s="27"/>
      <c r="F73" s="505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28" zoomScaleSheetLayoutView="100" workbookViewId="0">
      <selection activeCell="A50" sqref="A50:XFD52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33203125" style="21" customWidth="1"/>
    <col min="6" max="6" width="45.6640625" style="506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56" t="s">
        <v>85</v>
      </c>
      <c r="B1" s="556"/>
      <c r="C1" s="556"/>
      <c r="D1" s="556"/>
      <c r="E1" s="556"/>
      <c r="F1" s="556"/>
    </row>
    <row r="2" spans="1:20" s="23" customFormat="1" ht="26.25" customHeight="1">
      <c r="A2" s="548" t="str">
        <f>+'Ekamut-caxs'!A8:D8</f>
        <v xml:space="preserve">«Երևանի հ․104 մսուր-մանկապարտեզ» ՀՈԱԿ-ի </v>
      </c>
      <c r="B2" s="548"/>
      <c r="C2" s="548"/>
      <c r="D2" s="548"/>
      <c r="E2" s="548"/>
      <c r="F2" s="54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59" t="s">
        <v>255</v>
      </c>
      <c r="B3" s="559"/>
      <c r="C3" s="559"/>
      <c r="D3" s="559"/>
      <c r="E3" s="559"/>
      <c r="F3" s="559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7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35</v>
      </c>
      <c r="C6" s="300">
        <v>2275.5</v>
      </c>
      <c r="D6" s="300">
        <f>+C6</f>
        <v>2275.5</v>
      </c>
      <c r="E6" s="337">
        <f t="shared" ref="E6:E63" si="0">D6-C6</f>
        <v>0</v>
      </c>
      <c r="F6" s="50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86</v>
      </c>
      <c r="C7" s="337">
        <f>SUM(C8,C9:C18)</f>
        <v>85409.8</v>
      </c>
      <c r="D7" s="337">
        <f>SUM(D8,D9:D18)</f>
        <v>79406.2</v>
      </c>
      <c r="E7" s="337">
        <f>D7-C7</f>
        <v>-6003.6000000000058</v>
      </c>
      <c r="F7" s="50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6" t="s">
        <v>121</v>
      </c>
      <c r="C8" s="327">
        <v>84509.8</v>
      </c>
      <c r="D8" s="328">
        <f>+'Dramakan hosqer'!C15</f>
        <v>77509.8</v>
      </c>
      <c r="E8" s="328">
        <f>D8-C8</f>
        <v>-7000</v>
      </c>
      <c r="F8" s="50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9" t="s">
        <v>8</v>
      </c>
      <c r="C9" s="327">
        <v>900</v>
      </c>
      <c r="D9" s="328">
        <f>+'Dramakan hosqer'!C16</f>
        <v>1834</v>
      </c>
      <c r="E9" s="328">
        <f t="shared" si="0"/>
        <v>934</v>
      </c>
      <c r="F9" s="50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>
      <c r="A16" s="79">
        <v>9</v>
      </c>
      <c r="B16" s="326" t="s">
        <v>10</v>
      </c>
      <c r="C16" s="327"/>
      <c r="D16" s="328">
        <f>+'Dramakan hosqer'!C23</f>
        <v>0</v>
      </c>
      <c r="E16" s="328">
        <f>D16-C16</f>
        <v>0</v>
      </c>
      <c r="F16" s="50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>
      <c r="A17" s="79">
        <v>10</v>
      </c>
      <c r="B17" s="33" t="s">
        <v>292</v>
      </c>
      <c r="C17" s="327"/>
      <c r="D17" s="327">
        <v>62.4</v>
      </c>
      <c r="E17" s="327">
        <f t="shared" si="0"/>
        <v>62.4</v>
      </c>
      <c r="F17" s="50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>
      <c r="A18" s="79">
        <v>11</v>
      </c>
      <c r="B18" s="332"/>
      <c r="C18" s="327"/>
      <c r="D18" s="327">
        <f>+'Dramakan hosqer'!C25</f>
        <v>0</v>
      </c>
      <c r="E18" s="327">
        <f>D18-C18</f>
        <v>0</v>
      </c>
      <c r="F18" s="509"/>
      <c r="G18" s="495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37</v>
      </c>
      <c r="B19" s="14" t="s">
        <v>87</v>
      </c>
      <c r="C19" s="337">
        <f>+C20+C62+C74</f>
        <v>87685.3</v>
      </c>
      <c r="D19" s="337">
        <f>+D20+D62+D74</f>
        <v>79905.099999999991</v>
      </c>
      <c r="E19" s="337">
        <f t="shared" si="0"/>
        <v>-7780.2000000000116</v>
      </c>
      <c r="F19" s="50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59</v>
      </c>
      <c r="B20" s="14" t="s">
        <v>62</v>
      </c>
      <c r="C20" s="337">
        <f>SUM(C21,C24:C30,C34:C56,C60:C61)</f>
        <v>86493</v>
      </c>
      <c r="D20" s="337">
        <f>SUM(D21,D24:D30,D34:D56,D60:D61)</f>
        <v>79905.099999999991</v>
      </c>
      <c r="E20" s="337">
        <f t="shared" si="0"/>
        <v>-6587.9000000000087</v>
      </c>
      <c r="F20" s="50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3" t="s">
        <v>12</v>
      </c>
      <c r="C21" s="327">
        <v>51260.2</v>
      </c>
      <c r="D21" s="328">
        <f>+'Dramakan hosqer'!C31</f>
        <v>49848.3</v>
      </c>
      <c r="E21" s="328">
        <f t="shared" si="0"/>
        <v>-1411.8999999999942</v>
      </c>
      <c r="F21" s="50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123</v>
      </c>
      <c r="C22" s="301">
        <v>576</v>
      </c>
      <c r="D22" s="341">
        <f>+'Dramakan hosqer'!C32</f>
        <v>996</v>
      </c>
      <c r="E22" s="341">
        <f t="shared" si="0"/>
        <v>420</v>
      </c>
      <c r="F22" s="510"/>
    </row>
    <row r="23" spans="1:20" ht="18" hidden="1" customHeight="1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10"/>
    </row>
    <row r="24" spans="1:20" s="76" customFormat="1" ht="18" customHeight="1">
      <c r="A24" s="79">
        <v>2</v>
      </c>
      <c r="B24" s="329" t="s">
        <v>16</v>
      </c>
      <c r="C24" s="327">
        <v>24871.4</v>
      </c>
      <c r="D24" s="328">
        <f>+'Dramakan hosqer'!C34</f>
        <v>18820.099999999999</v>
      </c>
      <c r="E24" s="328">
        <f t="shared" si="0"/>
        <v>-6051.3000000000029</v>
      </c>
      <c r="F24" s="50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9" t="s">
        <v>15</v>
      </c>
      <c r="C25" s="327">
        <v>2670.2</v>
      </c>
      <c r="D25" s="328">
        <f>+'Dramakan hosqer'!C35</f>
        <v>3640.1</v>
      </c>
      <c r="E25" s="328">
        <f t="shared" si="0"/>
        <v>969.90000000000009</v>
      </c>
      <c r="F25" s="509" t="s">
        <v>283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9" t="s">
        <v>14</v>
      </c>
      <c r="C26" s="327">
        <v>3363.9</v>
      </c>
      <c r="D26" s="328">
        <f>+'Dramakan hosqer'!C36</f>
        <v>3344.6</v>
      </c>
      <c r="E26" s="328">
        <f t="shared" si="0"/>
        <v>-19.300000000000182</v>
      </c>
      <c r="F26" s="50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21.75" customHeight="1">
      <c r="A27" s="79">
        <v>5</v>
      </c>
      <c r="B27" s="329" t="s">
        <v>17</v>
      </c>
      <c r="C27" s="327">
        <v>594.6</v>
      </c>
      <c r="D27" s="328">
        <f>+'Dramakan hosqer'!C37</f>
        <v>598.20000000000005</v>
      </c>
      <c r="E27" s="328">
        <f t="shared" si="0"/>
        <v>3.6000000000000227</v>
      </c>
      <c r="F27" s="533" t="s">
        <v>280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9" t="s">
        <v>18</v>
      </c>
      <c r="C28" s="327">
        <v>93.4</v>
      </c>
      <c r="D28" s="328">
        <f>+'Dramakan hosqer'!C38</f>
        <v>93.4</v>
      </c>
      <c r="E28" s="328">
        <f t="shared" si="0"/>
        <v>0</v>
      </c>
      <c r="F28" s="50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>
      <c r="A29" s="79">
        <v>7</v>
      </c>
      <c r="B29" s="329" t="s">
        <v>19</v>
      </c>
      <c r="C29" s="327">
        <v>24</v>
      </c>
      <c r="D29" s="328">
        <f>+'Dramakan hosqer'!C39</f>
        <v>24</v>
      </c>
      <c r="E29" s="328">
        <f t="shared" si="0"/>
        <v>0</v>
      </c>
      <c r="F29" s="50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8</v>
      </c>
      <c r="B30" s="329" t="s">
        <v>20</v>
      </c>
      <c r="C30" s="328">
        <f>SUM(C31:C33)</f>
        <v>139.6</v>
      </c>
      <c r="D30" s="328">
        <f>SUM(D31:D33)</f>
        <v>173.39999999999998</v>
      </c>
      <c r="E30" s="328">
        <f t="shared" si="0"/>
        <v>33.799999999999983</v>
      </c>
      <c r="F30" s="50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10"/>
    </row>
    <row r="32" spans="1:20" s="36" customFormat="1" ht="18" customHeight="1">
      <c r="A32" s="28">
        <v>8.1999999999999993</v>
      </c>
      <c r="B32" s="33" t="s">
        <v>22</v>
      </c>
      <c r="C32" s="301">
        <v>10</v>
      </c>
      <c r="D32" s="341">
        <f>+'Dramakan hosqer'!C42</f>
        <v>8</v>
      </c>
      <c r="E32" s="341">
        <f t="shared" si="0"/>
        <v>-2</v>
      </c>
      <c r="F32" s="51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22.5" customHeight="1">
      <c r="A33" s="28">
        <v>8.3000000000000007</v>
      </c>
      <c r="B33" s="33" t="s">
        <v>23</v>
      </c>
      <c r="C33" s="301">
        <v>72</v>
      </c>
      <c r="D33" s="341">
        <f>+'Dramakan hosqer'!C43</f>
        <v>107.8</v>
      </c>
      <c r="E33" s="341">
        <f t="shared" si="0"/>
        <v>35.799999999999997</v>
      </c>
      <c r="F33" s="533" t="s">
        <v>280</v>
      </c>
      <c r="I33" s="161"/>
    </row>
    <row r="34" spans="1:20" s="76" customFormat="1" ht="18" customHeight="1">
      <c r="A34" s="79">
        <v>9</v>
      </c>
      <c r="B34" s="329" t="s">
        <v>24</v>
      </c>
      <c r="C34" s="327">
        <v>18</v>
      </c>
      <c r="D34" s="328">
        <f>+'Dramakan hosqer'!C44</f>
        <v>18</v>
      </c>
      <c r="E34" s="328">
        <f t="shared" si="0"/>
        <v>0</v>
      </c>
      <c r="F34" s="50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10</v>
      </c>
      <c r="B35" s="329" t="s">
        <v>32</v>
      </c>
      <c r="C35" s="327">
        <v>1323</v>
      </c>
      <c r="D35" s="328">
        <f>+'Dramakan hosqer'!C45</f>
        <v>1230.7</v>
      </c>
      <c r="E35" s="328">
        <f t="shared" si="0"/>
        <v>-92.299999999999955</v>
      </c>
      <c r="F35" s="50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11</v>
      </c>
      <c r="B36" s="329" t="s">
        <v>25</v>
      </c>
      <c r="C36" s="327">
        <v>200</v>
      </c>
      <c r="D36" s="328">
        <f>+'Dramakan hosqer'!C46</f>
        <v>200</v>
      </c>
      <c r="E36" s="328">
        <f t="shared" si="0"/>
        <v>0</v>
      </c>
      <c r="F36" s="50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12</v>
      </c>
      <c r="B37" s="334" t="s">
        <v>78</v>
      </c>
      <c r="C37" s="327">
        <v>171</v>
      </c>
      <c r="D37" s="328">
        <f>+'Dramakan hosqer'!C47</f>
        <v>80</v>
      </c>
      <c r="E37" s="328">
        <f t="shared" si="0"/>
        <v>-91</v>
      </c>
      <c r="F37" s="50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9" t="s">
        <v>51</v>
      </c>
      <c r="C38" s="327"/>
      <c r="D38" s="328">
        <f>+'Dramakan hosqer'!C48</f>
        <v>0</v>
      </c>
      <c r="E38" s="328">
        <f t="shared" si="0"/>
        <v>0</v>
      </c>
      <c r="F38" s="50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>
      <c r="A39" s="79">
        <v>13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9" t="s">
        <v>125</v>
      </c>
      <c r="C40" s="327">
        <v>130</v>
      </c>
      <c r="D40" s="328">
        <f>+'Dramakan hosqer'!C50</f>
        <v>95</v>
      </c>
      <c r="E40" s="328">
        <f t="shared" si="0"/>
        <v>-35</v>
      </c>
      <c r="F40" s="50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9" t="s">
        <v>26</v>
      </c>
      <c r="C41" s="327">
        <v>50</v>
      </c>
      <c r="D41" s="328">
        <f>+'Dramakan hosqer'!C51</f>
        <v>101</v>
      </c>
      <c r="E41" s="328">
        <f t="shared" si="0"/>
        <v>51</v>
      </c>
      <c r="F41" s="50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9" t="s">
        <v>27</v>
      </c>
      <c r="C42" s="327">
        <v>135.5</v>
      </c>
      <c r="D42" s="328">
        <f>+'Dramakan hosqer'!C52</f>
        <v>115.6</v>
      </c>
      <c r="E42" s="328">
        <f t="shared" si="0"/>
        <v>-19.900000000000006</v>
      </c>
      <c r="F42" s="50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9" t="s">
        <v>48</v>
      </c>
      <c r="C45" s="327">
        <v>40</v>
      </c>
      <c r="D45" s="328">
        <f>+'Dramakan hosqer'!C55</f>
        <v>40</v>
      </c>
      <c r="E45" s="328">
        <f t="shared" si="0"/>
        <v>0</v>
      </c>
      <c r="F45" s="50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9" t="s">
        <v>79</v>
      </c>
      <c r="C46" s="327">
        <v>50</v>
      </c>
      <c r="D46" s="328">
        <f>+'Dramakan hosqer'!C56</f>
        <v>50</v>
      </c>
      <c r="E46" s="328">
        <f t="shared" si="0"/>
        <v>0</v>
      </c>
      <c r="F46" s="50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>
      <c r="A48" s="79">
        <v>19</v>
      </c>
      <c r="B48" s="329" t="s">
        <v>49</v>
      </c>
      <c r="C48" s="327">
        <v>6</v>
      </c>
      <c r="D48" s="328">
        <f>+'Dramakan hosqer'!C58</f>
        <v>6</v>
      </c>
      <c r="E48" s="328">
        <f t="shared" si="0"/>
        <v>0</v>
      </c>
      <c r="F48" s="50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>
      <c r="A49" s="79">
        <v>20</v>
      </c>
      <c r="B49" s="329" t="s">
        <v>126</v>
      </c>
      <c r="C49" s="327"/>
      <c r="D49" s="328">
        <f>+'Dramakan hosqer'!C59</f>
        <v>14.1</v>
      </c>
      <c r="E49" s="328">
        <f t="shared" si="0"/>
        <v>14.1</v>
      </c>
      <c r="F49" s="344" t="s">
        <v>282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>
      <c r="A50" s="79">
        <v>21</v>
      </c>
      <c r="B50" s="329" t="s">
        <v>50</v>
      </c>
      <c r="C50" s="327">
        <v>72</v>
      </c>
      <c r="D50" s="328">
        <f>+'Dramakan hosqer'!C60</f>
        <v>0</v>
      </c>
      <c r="E50" s="328">
        <f t="shared" si="0"/>
        <v>-72</v>
      </c>
      <c r="F50" s="50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>
      <c r="A51" s="79">
        <v>20</v>
      </c>
      <c r="B51" s="329" t="s">
        <v>67</v>
      </c>
      <c r="C51" s="327"/>
      <c r="D51" s="328">
        <f>+'Dramakan hosqer'!C61</f>
        <v>62.4</v>
      </c>
      <c r="E51" s="328">
        <f t="shared" si="0"/>
        <v>62.4</v>
      </c>
      <c r="F51" s="50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>
      <c r="A52" s="79">
        <v>22</v>
      </c>
      <c r="B52" s="190" t="s">
        <v>81</v>
      </c>
      <c r="C52" s="327">
        <v>22</v>
      </c>
      <c r="D52" s="328">
        <f>+'Dramakan hosqer'!C62</f>
        <v>0</v>
      </c>
      <c r="E52" s="328">
        <f t="shared" si="0"/>
        <v>-22</v>
      </c>
      <c r="F52" s="50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24.75" customHeight="1">
      <c r="A53" s="79">
        <v>23</v>
      </c>
      <c r="B53" s="329" t="s">
        <v>160</v>
      </c>
      <c r="C53" s="327">
        <v>80</v>
      </c>
      <c r="D53" s="328">
        <f>+'Dramakan hosqer'!C63</f>
        <v>150</v>
      </c>
      <c r="E53" s="328">
        <f t="shared" si="0"/>
        <v>70</v>
      </c>
      <c r="F53" s="344" t="s">
        <v>281</v>
      </c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hidden="1" customHeight="1">
      <c r="A54" s="79">
        <v>29</v>
      </c>
      <c r="B54" s="332">
        <f>+'Dramakan hosqer'!B64</f>
        <v>0</v>
      </c>
      <c r="C54" s="327"/>
      <c r="D54" s="328">
        <f>+'Dramakan hosqer'!C64</f>
        <v>0</v>
      </c>
      <c r="E54" s="327">
        <f>D54-C54</f>
        <v>0</v>
      </c>
      <c r="F54" s="50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9"/>
      <c r="G55" s="495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hidden="1" customHeight="1">
      <c r="A56" s="79">
        <v>31</v>
      </c>
      <c r="B56" s="335" t="s">
        <v>38</v>
      </c>
      <c r="C56" s="328">
        <f>SUM(C57:C59)</f>
        <v>0</v>
      </c>
      <c r="D56" s="328">
        <f>SUM(D57:D59)</f>
        <v>22</v>
      </c>
      <c r="E56" s="327">
        <f>D56-C56</f>
        <v>22</v>
      </c>
      <c r="F56" s="50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1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1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hidden="1" customHeight="1">
      <c r="A59" s="15">
        <v>31.3</v>
      </c>
      <c r="B59" s="204" t="s">
        <v>88</v>
      </c>
      <c r="C59" s="301"/>
      <c r="D59" s="341">
        <f>+'Dramakan hosqer'!C69</f>
        <v>22</v>
      </c>
      <c r="E59" s="341">
        <f t="shared" si="0"/>
        <v>22</v>
      </c>
      <c r="F59" s="51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24</v>
      </c>
      <c r="B60" s="335" t="s">
        <v>40</v>
      </c>
      <c r="C60" s="327">
        <v>1083.2</v>
      </c>
      <c r="D60" s="328">
        <f>+'Dramakan hosqer'!C70</f>
        <v>1083.1999999999998</v>
      </c>
      <c r="E60" s="328">
        <f t="shared" si="0"/>
        <v>0</v>
      </c>
      <c r="F60" s="50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9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60</v>
      </c>
      <c r="B62" s="14" t="s">
        <v>63</v>
      </c>
      <c r="C62" s="337">
        <f>+C63+C70</f>
        <v>0</v>
      </c>
      <c r="D62" s="337">
        <f>+D63+D70</f>
        <v>0</v>
      </c>
      <c r="E62" s="337">
        <f t="shared" si="0"/>
        <v>0</v>
      </c>
      <c r="F62" s="50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8" t="s">
        <v>93</v>
      </c>
      <c r="C63" s="328">
        <f>SUM(C64:C69)</f>
        <v>0</v>
      </c>
      <c r="D63" s="328">
        <f>SUM(D64:D69)</f>
        <v>0</v>
      </c>
      <c r="E63" s="328">
        <f t="shared" si="0"/>
        <v>0</v>
      </c>
      <c r="F63" s="50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9" t="s">
        <v>90</v>
      </c>
      <c r="C64" s="327"/>
      <c r="D64" s="328">
        <f>+'Dramakan hosqer'!C74</f>
        <v>0</v>
      </c>
      <c r="E64" s="328">
        <f t="shared" ref="E64:E77" si="1">D64-C64</f>
        <v>0</v>
      </c>
      <c r="F64" s="50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9"/>
      <c r="G69" s="497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61</v>
      </c>
      <c r="B74" s="14" t="s">
        <v>157</v>
      </c>
      <c r="C74" s="337">
        <f>SUM(C75:C76)</f>
        <v>1192.3</v>
      </c>
      <c r="D74" s="337">
        <f>SUM(D75:D76)</f>
        <v>0</v>
      </c>
      <c r="E74" s="337">
        <f t="shared" si="1"/>
        <v>-1192.3</v>
      </c>
      <c r="F74" s="50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3" t="str">
        <f>+'Dramakan hosqer'!B85</f>
        <v>Սննդի գծով</v>
      </c>
      <c r="C75" s="327">
        <v>1192.3</v>
      </c>
      <c r="D75" s="328">
        <f>+'Dramakan hosqer'!C85</f>
        <v>0</v>
      </c>
      <c r="E75" s="327">
        <f>D75-C75</f>
        <v>-1192.3</v>
      </c>
      <c r="F75" s="50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41</v>
      </c>
      <c r="B77" s="14" t="s">
        <v>42</v>
      </c>
      <c r="C77" s="337">
        <f>C6+C7-C19</f>
        <v>0</v>
      </c>
      <c r="D77" s="337">
        <f>D6+D7-D19</f>
        <v>1776.6000000000058</v>
      </c>
      <c r="E77" s="337">
        <f t="shared" si="1"/>
        <v>1776.6000000000058</v>
      </c>
      <c r="F77" s="50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61" t="str">
        <f>+'Ekamut-caxs'!C72</f>
        <v>Ժենյա Պողոսյան</v>
      </c>
      <c r="E79" s="562"/>
      <c r="F79" s="49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60" t="s">
        <v>98</v>
      </c>
      <c r="E80" s="560"/>
      <c r="F80" s="511"/>
    </row>
    <row r="81" spans="1:20" s="20" customFormat="1" ht="22.5" customHeight="1">
      <c r="A81" s="21"/>
      <c r="B81" s="44" t="s">
        <v>6</v>
      </c>
      <c r="C81" s="21"/>
      <c r="D81" s="562" t="str">
        <f>+'Ekamut-caxs'!C74</f>
        <v>Մարիամ Հովհաննիսյան</v>
      </c>
      <c r="E81" s="562"/>
      <c r="F81" s="49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60" t="s">
        <v>98</v>
      </c>
      <c r="E82" s="560"/>
      <c r="F82" s="51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" workbookViewId="0">
      <selection activeCell="A50" sqref="A50:XFD52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9.6640625" style="20" customWidth="1"/>
    <col min="7" max="22" width="9.109375" style="20"/>
    <col min="23" max="16384" width="9.109375" style="1"/>
  </cols>
  <sheetData>
    <row r="1" spans="1:22" s="241" customFormat="1" ht="22.5" customHeight="1">
      <c r="A1" s="563" t="s">
        <v>72</v>
      </c>
      <c r="B1" s="563"/>
      <c r="C1" s="563"/>
      <c r="D1" s="563"/>
      <c r="E1" s="563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64" t="str">
        <f>+'Ekamut-caxs'!A8:D8</f>
        <v xml:space="preserve">«Երևանի հ․104 մսուր-մանկապարտեզ» ՀՈԱԿ-ի </v>
      </c>
      <c r="B2" s="565"/>
      <c r="C2" s="565"/>
      <c r="D2" s="565"/>
      <c r="E2" s="56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66" t="s">
        <v>162</v>
      </c>
      <c r="B3" s="566"/>
      <c r="C3" s="566"/>
      <c r="D3" s="566"/>
      <c r="E3" s="56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67" t="s">
        <v>273</v>
      </c>
      <c r="B4" s="567"/>
      <c r="C4" s="567"/>
      <c r="D4" s="567"/>
      <c r="E4" s="567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152</v>
      </c>
    </row>
    <row r="6" spans="1:22" s="254" customFormat="1" ht="56.25" customHeight="1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68" t="s">
        <v>167</v>
      </c>
      <c r="B7" s="569"/>
      <c r="C7" s="569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168</v>
      </c>
      <c r="C8" s="255"/>
      <c r="D8" s="257">
        <f>SUM(D9:D29)</f>
        <v>30.6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>
      <c r="A13" s="259">
        <v>1.5</v>
      </c>
      <c r="B13" s="261"/>
      <c r="C13" s="259" t="s">
        <v>177</v>
      </c>
      <c r="D13" s="32"/>
      <c r="E13" s="32"/>
    </row>
    <row r="14" spans="1:22" ht="18" customHeight="1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>
      <c r="A15" s="259">
        <v>1.7</v>
      </c>
      <c r="B15" s="261"/>
      <c r="C15" s="259" t="s">
        <v>201</v>
      </c>
      <c r="D15" s="32"/>
      <c r="E15" s="32"/>
    </row>
    <row r="16" spans="1:22" ht="22.5" customHeight="1">
      <c r="A16" s="259">
        <v>1.8</v>
      </c>
      <c r="B16" s="261"/>
      <c r="C16" s="263" t="s">
        <v>200</v>
      </c>
      <c r="D16" s="32">
        <v>30.6</v>
      </c>
      <c r="E16" s="32"/>
    </row>
    <row r="17" spans="1:22" ht="18" customHeight="1">
      <c r="A17" s="259">
        <v>1.9</v>
      </c>
      <c r="B17" s="261"/>
      <c r="C17" s="263"/>
      <c r="D17" s="32"/>
      <c r="E17" s="32"/>
    </row>
    <row r="18" spans="1:22" ht="18" customHeight="1">
      <c r="A18" s="264">
        <v>2</v>
      </c>
      <c r="B18" s="261"/>
      <c r="C18" s="263"/>
      <c r="D18" s="32"/>
      <c r="E18" s="32"/>
    </row>
    <row r="19" spans="1:22" ht="18" customHeight="1">
      <c r="A19" s="259">
        <v>2.1</v>
      </c>
      <c r="B19" s="261"/>
      <c r="C19" s="263"/>
      <c r="D19" s="32"/>
      <c r="E19" s="32"/>
    </row>
    <row r="20" spans="1:22" ht="18" customHeight="1">
      <c r="A20" s="259">
        <v>2.2000000000000002</v>
      </c>
      <c r="B20" s="261"/>
      <c r="C20" s="263"/>
      <c r="D20" s="32"/>
      <c r="E20" s="32"/>
    </row>
    <row r="21" spans="1:22" ht="18" customHeight="1">
      <c r="A21" s="259">
        <v>2.2999999999999998</v>
      </c>
      <c r="B21" s="261"/>
      <c r="C21" s="263"/>
      <c r="D21" s="32"/>
      <c r="E21" s="32"/>
    </row>
    <row r="22" spans="1:22" ht="27.75" customHeight="1">
      <c r="A22" s="259">
        <v>2.4</v>
      </c>
      <c r="B22" s="261"/>
      <c r="C22" s="263"/>
      <c r="D22" s="32"/>
      <c r="E22" s="32"/>
    </row>
    <row r="23" spans="1:22" ht="27.75" customHeight="1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9">
        <v>2.1</v>
      </c>
      <c r="B31" s="261"/>
      <c r="C31" s="259" t="s">
        <v>188</v>
      </c>
      <c r="D31" s="32"/>
      <c r="E31" s="32"/>
    </row>
    <row r="32" spans="1:22" ht="21" customHeight="1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>
      <c r="A34" s="78"/>
      <c r="B34" s="269" t="s">
        <v>74</v>
      </c>
      <c r="C34" s="270"/>
      <c r="D34" s="271">
        <f>D8+D30</f>
        <v>30.6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68" t="s">
        <v>192</v>
      </c>
      <c r="B35" s="569"/>
      <c r="C35" s="569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169</v>
      </c>
      <c r="C36" s="259" t="s">
        <v>170</v>
      </c>
      <c r="D36" s="376">
        <v>741.1</v>
      </c>
      <c r="E36" s="32"/>
    </row>
    <row r="37" spans="1:22" ht="21" customHeight="1">
      <c r="A37" s="259">
        <v>1.2</v>
      </c>
      <c r="B37" s="260" t="s">
        <v>171</v>
      </c>
      <c r="C37" s="259" t="s">
        <v>172</v>
      </c>
      <c r="D37" s="376">
        <v>304.5</v>
      </c>
      <c r="E37" s="32"/>
    </row>
    <row r="38" spans="1:22" ht="21" customHeight="1">
      <c r="A38" s="259">
        <v>1.3</v>
      </c>
      <c r="B38" s="260" t="s">
        <v>173</v>
      </c>
      <c r="C38" s="259" t="s">
        <v>174</v>
      </c>
      <c r="D38" s="32">
        <v>26.8</v>
      </c>
      <c r="E38" s="32"/>
    </row>
    <row r="39" spans="1:22" ht="21" customHeight="1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>
      <c r="A40" s="259">
        <v>1.5</v>
      </c>
      <c r="B40" s="261"/>
      <c r="C40" s="259" t="s">
        <v>177</v>
      </c>
      <c r="D40" s="32"/>
      <c r="E40" s="32"/>
    </row>
    <row r="41" spans="1:22" ht="20.25" customHeight="1">
      <c r="A41" s="259">
        <v>1.6</v>
      </c>
      <c r="B41" s="260" t="s">
        <v>230</v>
      </c>
      <c r="C41" s="259" t="s">
        <v>178</v>
      </c>
      <c r="D41" s="32">
        <v>10.8</v>
      </c>
      <c r="E41" s="32"/>
    </row>
    <row r="42" spans="1:22" ht="33.75" customHeight="1">
      <c r="A42" s="259">
        <v>1.7</v>
      </c>
      <c r="B42" s="261"/>
      <c r="C42" s="259" t="s">
        <v>201</v>
      </c>
      <c r="D42" s="32"/>
      <c r="E42" s="32"/>
    </row>
    <row r="43" spans="1:22" ht="23.25" customHeight="1">
      <c r="A43" s="259">
        <v>1.8</v>
      </c>
      <c r="B43" s="261"/>
      <c r="C43" s="263" t="s">
        <v>200</v>
      </c>
      <c r="D43" s="32"/>
      <c r="E43" s="32"/>
    </row>
    <row r="44" spans="1:22" ht="23.25" customHeight="1">
      <c r="A44" s="259">
        <v>1.9</v>
      </c>
      <c r="B44" s="261"/>
      <c r="C44" s="263"/>
      <c r="D44" s="32"/>
      <c r="E44" s="32"/>
    </row>
    <row r="45" spans="1:22" ht="23.25" customHeight="1">
      <c r="A45" s="264">
        <v>2</v>
      </c>
      <c r="B45" s="261"/>
      <c r="C45" s="263"/>
      <c r="D45" s="32"/>
      <c r="E45" s="32"/>
    </row>
    <row r="46" spans="1:22" ht="23.25" customHeight="1">
      <c r="A46" s="259">
        <v>2.1</v>
      </c>
      <c r="B46" s="261"/>
      <c r="C46" s="263"/>
      <c r="D46" s="32"/>
      <c r="E46" s="32"/>
    </row>
    <row r="47" spans="1:22" ht="21" customHeight="1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>
      <c r="A54" s="259"/>
      <c r="B54" s="256" t="s">
        <v>193</v>
      </c>
      <c r="C54" s="31"/>
      <c r="D54" s="257">
        <f>SUM(D55:D58)</f>
        <v>176.4</v>
      </c>
      <c r="E54" s="32"/>
      <c r="F54" s="409">
        <f>SUM(D36:D53)</f>
        <v>1083.1999999999998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>
      <c r="A55" s="259">
        <v>1.1000000000000001</v>
      </c>
      <c r="B55" s="302"/>
      <c r="C55" s="303" t="s">
        <v>199</v>
      </c>
      <c r="D55" s="377">
        <v>161.4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9">
        <v>1.2</v>
      </c>
      <c r="B56" s="274"/>
      <c r="C56" s="259" t="s">
        <v>188</v>
      </c>
      <c r="D56" s="32">
        <v>15</v>
      </c>
      <c r="E56" s="259"/>
    </row>
    <row r="57" spans="1:22" ht="24.75" customHeight="1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>
      <c r="A59" s="275"/>
      <c r="B59" s="269" t="s">
        <v>74</v>
      </c>
      <c r="C59" s="276"/>
      <c r="D59" s="277">
        <f>SUM(D36:D54)</f>
        <v>1259.5999999999999</v>
      </c>
      <c r="E59" s="278"/>
      <c r="F59" s="512">
        <f>+D59-D54</f>
        <v>1083.1999999999998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194</v>
      </c>
    </row>
    <row r="62" spans="1:22" ht="59.25" customHeight="1">
      <c r="A62" s="280">
        <v>1</v>
      </c>
      <c r="B62" s="281" t="s">
        <v>256</v>
      </c>
      <c r="C62" s="277">
        <f>+'Dramakan hosqer'!C13</f>
        <v>2275.5</v>
      </c>
      <c r="D62" s="570" t="s">
        <v>195</v>
      </c>
      <c r="E62" s="571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72" t="str">
        <f>+'Ekamut-caxs'!C72</f>
        <v>Ժենյա Պողոսյան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73" t="s">
        <v>98</v>
      </c>
      <c r="E65" s="57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72" t="str">
        <f>+'Ekamut-caxs'!C74</f>
        <v>Մարիամ Հովհաննիսյան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73" t="s">
        <v>98</v>
      </c>
      <c r="E67" s="57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A50" sqref="A50:XFD52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7" t="s">
        <v>72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4" s="22" customFormat="1" ht="25.5" customHeight="1">
      <c r="A2" s="548" t="str">
        <f>+'Ekamut-caxs'!A8</f>
        <v xml:space="preserve">«Երևանի հ․104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4" ht="25.5" customHeight="1">
      <c r="A3" s="578" t="s">
        <v>257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4" spans="1:14" ht="21" customHeight="1" thickBot="1">
      <c r="M4" s="418" t="s">
        <v>0</v>
      </c>
    </row>
    <row r="5" spans="1:14" ht="33.75" customHeight="1">
      <c r="A5" s="584" t="s">
        <v>158</v>
      </c>
      <c r="B5" s="586" t="s">
        <v>73</v>
      </c>
      <c r="C5" s="588" t="s">
        <v>238</v>
      </c>
      <c r="D5" s="579" t="s">
        <v>212</v>
      </c>
      <c r="E5" s="580"/>
      <c r="F5" s="580"/>
      <c r="G5" s="580"/>
      <c r="H5" s="580"/>
      <c r="I5" s="580"/>
      <c r="J5" s="580"/>
      <c r="K5" s="580"/>
      <c r="L5" s="581"/>
      <c r="M5" s="582" t="s">
        <v>161</v>
      </c>
    </row>
    <row r="6" spans="1:14" ht="79.5" customHeight="1">
      <c r="A6" s="585"/>
      <c r="B6" s="587"/>
      <c r="C6" s="589"/>
      <c r="D6" s="419" t="s">
        <v>231</v>
      </c>
      <c r="E6" s="420" t="s">
        <v>243</v>
      </c>
      <c r="F6" s="420" t="s">
        <v>244</v>
      </c>
      <c r="G6" s="420" t="s">
        <v>159</v>
      </c>
      <c r="H6" s="420" t="s">
        <v>215</v>
      </c>
      <c r="I6" s="420" t="s">
        <v>214</v>
      </c>
      <c r="J6" s="420" t="s">
        <v>123</v>
      </c>
      <c r="K6" s="421" t="s">
        <v>270</v>
      </c>
      <c r="L6" s="422" t="s">
        <v>213</v>
      </c>
      <c r="M6" s="583"/>
    </row>
    <row r="7" spans="1:14" ht="27.75" customHeight="1">
      <c r="A7" s="419">
        <v>1</v>
      </c>
      <c r="B7" s="423" t="s">
        <v>222</v>
      </c>
      <c r="C7" s="424">
        <v>41244.199999999997</v>
      </c>
      <c r="D7" s="425">
        <v>7948</v>
      </c>
      <c r="E7" s="426"/>
      <c r="F7" s="426"/>
      <c r="G7" s="426">
        <v>111.1</v>
      </c>
      <c r="H7" s="426">
        <v>136</v>
      </c>
      <c r="I7" s="426"/>
      <c r="J7" s="426">
        <v>376</v>
      </c>
      <c r="K7" s="426"/>
      <c r="L7" s="427"/>
      <c r="M7" s="428">
        <f>ROUND(SUM(C7:L7),1)</f>
        <v>49815.3</v>
      </c>
    </row>
    <row r="8" spans="1:14" ht="28.5" customHeight="1">
      <c r="A8" s="419">
        <v>1.1000000000000001</v>
      </c>
      <c r="B8" s="429" t="s">
        <v>123</v>
      </c>
      <c r="C8" s="430">
        <v>620</v>
      </c>
      <c r="D8" s="431" t="s">
        <v>203</v>
      </c>
      <c r="E8" s="432" t="s">
        <v>203</v>
      </c>
      <c r="F8" s="432" t="s">
        <v>203</v>
      </c>
      <c r="G8" s="432" t="s">
        <v>203</v>
      </c>
      <c r="H8" s="432" t="s">
        <v>203</v>
      </c>
      <c r="I8" s="432" t="s">
        <v>203</v>
      </c>
      <c r="J8" s="432" t="s">
        <v>203</v>
      </c>
      <c r="K8" s="432" t="s">
        <v>203</v>
      </c>
      <c r="L8" s="433" t="s">
        <v>203</v>
      </c>
      <c r="M8" s="434" t="s">
        <v>203</v>
      </c>
    </row>
    <row r="9" spans="1:14" ht="30" customHeight="1">
      <c r="A9" s="419">
        <v>1.2</v>
      </c>
      <c r="B9" s="429" t="s">
        <v>213</v>
      </c>
      <c r="C9" s="430"/>
      <c r="D9" s="431" t="s">
        <v>203</v>
      </c>
      <c r="E9" s="432" t="s">
        <v>203</v>
      </c>
      <c r="F9" s="432" t="s">
        <v>203</v>
      </c>
      <c r="G9" s="432" t="s">
        <v>203</v>
      </c>
      <c r="H9" s="432" t="s">
        <v>203</v>
      </c>
      <c r="I9" s="432" t="s">
        <v>203</v>
      </c>
      <c r="J9" s="432" t="s">
        <v>203</v>
      </c>
      <c r="K9" s="432" t="s">
        <v>203</v>
      </c>
      <c r="L9" s="433" t="s">
        <v>203</v>
      </c>
      <c r="M9" s="434" t="s">
        <v>203</v>
      </c>
    </row>
    <row r="10" spans="1:14" ht="35.25" customHeight="1">
      <c r="A10" s="419">
        <v>2</v>
      </c>
      <c r="B10" s="513" t="s">
        <v>95</v>
      </c>
      <c r="C10" s="435">
        <v>27</v>
      </c>
      <c r="D10" s="425">
        <v>6</v>
      </c>
      <c r="E10" s="432" t="s">
        <v>203</v>
      </c>
      <c r="F10" s="432" t="s">
        <v>203</v>
      </c>
      <c r="G10" s="432" t="s">
        <v>203</v>
      </c>
      <c r="H10" s="432" t="s">
        <v>203</v>
      </c>
      <c r="I10" s="432" t="s">
        <v>203</v>
      </c>
      <c r="J10" s="432" t="s">
        <v>203</v>
      </c>
      <c r="K10" s="432" t="s">
        <v>203</v>
      </c>
      <c r="L10" s="433" t="s">
        <v>203</v>
      </c>
      <c r="M10" s="428">
        <f>ROUND(SUM(C10:L10),1)</f>
        <v>33</v>
      </c>
    </row>
    <row r="11" spans="1:14" s="443" customFormat="1" ht="34.5" customHeight="1" thickBot="1">
      <c r="A11" s="436"/>
      <c r="B11" s="437" t="s">
        <v>74</v>
      </c>
      <c r="C11" s="438" t="s">
        <v>203</v>
      </c>
      <c r="D11" s="439" t="s">
        <v>203</v>
      </c>
      <c r="E11" s="440" t="s">
        <v>203</v>
      </c>
      <c r="F11" s="440" t="s">
        <v>203</v>
      </c>
      <c r="G11" s="440" t="s">
        <v>203</v>
      </c>
      <c r="H11" s="440" t="s">
        <v>203</v>
      </c>
      <c r="I11" s="440" t="s">
        <v>203</v>
      </c>
      <c r="J11" s="440" t="s">
        <v>203</v>
      </c>
      <c r="K11" s="440" t="s">
        <v>203</v>
      </c>
      <c r="L11" s="441" t="s">
        <v>203</v>
      </c>
      <c r="M11" s="442">
        <f>ROUND(SUM(M7:M10),1)</f>
        <v>49848.3</v>
      </c>
    </row>
    <row r="12" spans="1:14" s="443" customFormat="1" ht="34.5" customHeight="1">
      <c r="A12" s="444"/>
      <c r="B12" s="445"/>
      <c r="C12" s="416">
        <v>3973969</v>
      </c>
      <c r="D12" s="446">
        <f>+C12*2</f>
        <v>7947938</v>
      </c>
      <c r="E12" s="447"/>
      <c r="F12" s="447"/>
      <c r="G12" s="447"/>
      <c r="H12" s="448"/>
      <c r="I12" s="448"/>
      <c r="J12" s="449"/>
      <c r="K12" s="448"/>
      <c r="L12" s="447"/>
      <c r="M12" s="450"/>
      <c r="N12" s="445"/>
    </row>
    <row r="13" spans="1:14" s="451" customFormat="1" ht="21" customHeight="1">
      <c r="B13" s="452"/>
      <c r="C13" s="452"/>
      <c r="D13" s="453"/>
      <c r="E13" s="454"/>
      <c r="F13" s="454"/>
      <c r="G13" s="455"/>
      <c r="H13" s="196"/>
      <c r="I13" s="196"/>
      <c r="J13" s="453"/>
      <c r="K13" s="592"/>
      <c r="L13" s="592"/>
      <c r="M13" s="456"/>
    </row>
    <row r="14" spans="1:14" s="444" customFormat="1" ht="69" customHeight="1">
      <c r="B14" s="574" t="s">
        <v>218</v>
      </c>
      <c r="C14" s="575"/>
      <c r="D14" s="576"/>
      <c r="G14" s="453"/>
      <c r="H14" s="453"/>
      <c r="I14" s="574" t="s">
        <v>217</v>
      </c>
      <c r="J14" s="576"/>
      <c r="K14" s="453"/>
      <c r="L14" s="453"/>
      <c r="M14" s="453"/>
    </row>
    <row r="15" spans="1:14" s="444" customFormat="1" ht="48" customHeight="1">
      <c r="B15" s="457" t="s">
        <v>198</v>
      </c>
      <c r="C15" s="458" t="s">
        <v>245</v>
      </c>
      <c r="D15" s="458" t="s">
        <v>246</v>
      </c>
      <c r="G15" s="459"/>
      <c r="H15" s="460"/>
      <c r="I15" s="457" t="s">
        <v>198</v>
      </c>
      <c r="J15" s="458" t="s">
        <v>216</v>
      </c>
      <c r="K15" s="459"/>
      <c r="L15" s="459"/>
      <c r="M15" s="460"/>
    </row>
    <row r="16" spans="1:14" s="461" customFormat="1" ht="39.75" customHeight="1">
      <c r="B16" s="462">
        <v>93600</v>
      </c>
      <c r="C16" s="463">
        <f>ROUND(4*B16*2/1000,1)</f>
        <v>748.8</v>
      </c>
      <c r="D16" s="463">
        <f>350.1/5*2</f>
        <v>140.04000000000002</v>
      </c>
      <c r="G16" s="464"/>
      <c r="H16" s="465"/>
      <c r="I16" s="466">
        <v>93600</v>
      </c>
      <c r="J16" s="467">
        <f>725.5/12*2</f>
        <v>120.91666666666667</v>
      </c>
      <c r="K16" s="464"/>
      <c r="L16" s="464"/>
      <c r="M16" s="465"/>
    </row>
    <row r="17" spans="1:13" s="27" customFormat="1" ht="24" customHeight="1">
      <c r="D17" s="468"/>
      <c r="E17" s="469"/>
      <c r="F17" s="469"/>
      <c r="G17" s="469"/>
      <c r="H17" s="448"/>
      <c r="I17" s="448"/>
      <c r="J17" s="470"/>
      <c r="K17" s="464"/>
      <c r="L17" s="464"/>
      <c r="M17" s="471"/>
    </row>
    <row r="18" spans="1:13" s="27" customFormat="1" ht="19.5" customHeight="1">
      <c r="A18" s="472"/>
      <c r="B18" s="472"/>
      <c r="C18" s="473"/>
      <c r="D18" s="472"/>
      <c r="E18" s="472"/>
      <c r="F18" s="472"/>
      <c r="G18" s="472"/>
      <c r="H18" s="472"/>
      <c r="I18" s="472"/>
      <c r="J18" s="472"/>
      <c r="K18" s="472"/>
      <c r="L18" s="472"/>
      <c r="M18" s="472"/>
    </row>
    <row r="19" spans="1:13" s="476" customFormat="1" ht="24" customHeight="1">
      <c r="A19" s="474"/>
      <c r="B19" s="475" t="s">
        <v>2</v>
      </c>
      <c r="C19" s="475"/>
      <c r="E19" s="477"/>
      <c r="F19" s="478"/>
      <c r="G19" s="478"/>
      <c r="H19" s="593" t="str">
        <f>+'Ekamut-caxs'!C72</f>
        <v>Ժենյա Պողոսյան</v>
      </c>
      <c r="I19" s="593"/>
      <c r="J19" s="593"/>
      <c r="K19" s="479"/>
      <c r="L19" s="474"/>
      <c r="M19" s="474"/>
    </row>
    <row r="20" spans="1:13" s="480" customFormat="1" ht="17.25" customHeight="1">
      <c r="B20" s="481"/>
      <c r="C20" s="481"/>
      <c r="E20" s="482" t="s">
        <v>97</v>
      </c>
      <c r="F20" s="483"/>
      <c r="G20" s="484"/>
      <c r="H20" s="591" t="s">
        <v>98</v>
      </c>
      <c r="I20" s="591"/>
      <c r="J20" s="591"/>
      <c r="K20" s="483"/>
    </row>
    <row r="21" spans="1:13" s="476" customFormat="1" ht="24.75" customHeight="1">
      <c r="B21" s="485" t="s">
        <v>6</v>
      </c>
      <c r="C21" s="485"/>
      <c r="E21" s="486"/>
      <c r="F21" s="487"/>
      <c r="G21" s="487"/>
      <c r="H21" s="590" t="str">
        <f>+'Ekamut-caxs'!C74</f>
        <v>Մարիամ Հովհաննիսյան</v>
      </c>
      <c r="I21" s="590"/>
      <c r="J21" s="590"/>
      <c r="K21" s="488"/>
    </row>
    <row r="22" spans="1:13" s="480" customFormat="1" ht="18.75" customHeight="1">
      <c r="E22" s="482" t="s">
        <v>97</v>
      </c>
      <c r="F22" s="483"/>
      <c r="G22" s="484"/>
      <c r="H22" s="591" t="s">
        <v>98</v>
      </c>
      <c r="I22" s="591"/>
      <c r="J22" s="591"/>
      <c r="K22" s="483"/>
    </row>
    <row r="23" spans="1:13" s="489" customFormat="1" ht="15.6">
      <c r="D23" s="490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A50" sqref="A50:XFD52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9" width="14.88671875" style="165" customWidth="1"/>
    <col min="10" max="10" width="15.88671875" style="165" customWidth="1"/>
    <col min="11" max="13" width="14.88671875" style="165" customWidth="1"/>
    <col min="14" max="16384" width="9.109375" style="165"/>
  </cols>
  <sheetData>
    <row r="1" spans="1:13" s="164" customFormat="1" ht="18.75" customHeight="1">
      <c r="A1" s="601" t="s">
        <v>72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s="164" customFormat="1" ht="21.75" customHeight="1">
      <c r="A2" s="602" t="str">
        <f>+'Ekamut-caxs'!A8:D8</f>
        <v xml:space="preserve">«Երևանի հ․104 մսուր-մանկապարտեզ» ՀՈԱԿ-ի 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</row>
    <row r="3" spans="1:13" s="164" customFormat="1" ht="21" customHeight="1">
      <c r="A3" s="602" t="s">
        <v>99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3" ht="21" customHeight="1" thickBot="1"/>
    <row r="5" spans="1:13" s="172" customFormat="1" ht="24.75" customHeight="1">
      <c r="A5" s="604" t="s">
        <v>120</v>
      </c>
      <c r="B5" s="606" t="s">
        <v>100</v>
      </c>
      <c r="C5" s="598" t="s">
        <v>101</v>
      </c>
      <c r="D5" s="599"/>
      <c r="E5" s="599"/>
      <c r="F5" s="600"/>
      <c r="G5" s="608" t="s">
        <v>102</v>
      </c>
      <c r="H5" s="608"/>
      <c r="I5" s="608"/>
      <c r="J5" s="608"/>
      <c r="K5" s="598" t="s">
        <v>149</v>
      </c>
      <c r="L5" s="599"/>
      <c r="M5" s="600"/>
    </row>
    <row r="6" spans="1:13" s="176" customFormat="1" ht="51" customHeight="1">
      <c r="A6" s="605"/>
      <c r="B6" s="607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>
      <c r="A7" s="166">
        <v>1</v>
      </c>
      <c r="B7" s="231" t="s">
        <v>103</v>
      </c>
      <c r="C7" s="318" t="s">
        <v>236</v>
      </c>
      <c r="D7" s="309" t="s">
        <v>236</v>
      </c>
      <c r="E7" s="530">
        <v>6166</v>
      </c>
      <c r="F7" s="311">
        <v>857074</v>
      </c>
      <c r="G7" s="324" t="s">
        <v>236</v>
      </c>
      <c r="H7" s="309" t="s">
        <v>236</v>
      </c>
      <c r="I7" s="321">
        <v>5977</v>
      </c>
      <c r="J7" s="312">
        <v>278326</v>
      </c>
      <c r="K7" s="373" t="s">
        <v>236</v>
      </c>
      <c r="L7" s="321">
        <v>131</v>
      </c>
      <c r="M7" s="313">
        <f>+L7*200.47</f>
        <v>26261.57</v>
      </c>
    </row>
    <row r="8" spans="1:13" ht="19.5" customHeight="1">
      <c r="A8" s="166">
        <v>2</v>
      </c>
      <c r="B8" s="231" t="s">
        <v>104</v>
      </c>
      <c r="C8" s="318" t="s">
        <v>236</v>
      </c>
      <c r="D8" s="309" t="s">
        <v>236</v>
      </c>
      <c r="E8" s="530">
        <v>4304</v>
      </c>
      <c r="F8" s="311">
        <v>598256</v>
      </c>
      <c r="G8" s="324" t="s">
        <v>236</v>
      </c>
      <c r="H8" s="309" t="s">
        <v>236</v>
      </c>
      <c r="I8" s="321">
        <v>5964</v>
      </c>
      <c r="J8" s="312">
        <v>310523</v>
      </c>
      <c r="K8" s="373" t="s">
        <v>236</v>
      </c>
      <c r="L8" s="321">
        <v>184</v>
      </c>
      <c r="M8" s="313">
        <f t="shared" ref="M8:M18" si="0">+L8*200.47</f>
        <v>36886.480000000003</v>
      </c>
    </row>
    <row r="9" spans="1:13" ht="19.5" customHeight="1">
      <c r="A9" s="166">
        <v>3</v>
      </c>
      <c r="B9" s="231" t="s">
        <v>105</v>
      </c>
      <c r="C9" s="318" t="s">
        <v>236</v>
      </c>
      <c r="D9" s="309" t="s">
        <v>236</v>
      </c>
      <c r="E9" s="530">
        <v>4755</v>
      </c>
      <c r="F9" s="311">
        <v>660945</v>
      </c>
      <c r="G9" s="324" t="s">
        <v>236</v>
      </c>
      <c r="H9" s="309" t="s">
        <v>236</v>
      </c>
      <c r="I9" s="321">
        <v>6563</v>
      </c>
      <c r="J9" s="312">
        <v>342384</v>
      </c>
      <c r="K9" s="373" t="s">
        <v>236</v>
      </c>
      <c r="L9" s="321">
        <v>188</v>
      </c>
      <c r="M9" s="313">
        <f t="shared" si="0"/>
        <v>37688.36</v>
      </c>
    </row>
    <row r="10" spans="1:13" ht="19.5" customHeight="1">
      <c r="A10" s="166">
        <v>4</v>
      </c>
      <c r="B10" s="231" t="s">
        <v>106</v>
      </c>
      <c r="C10" s="319" t="s">
        <v>236</v>
      </c>
      <c r="D10" s="310" t="s">
        <v>236</v>
      </c>
      <c r="E10" s="530"/>
      <c r="F10" s="311"/>
      <c r="G10" s="324" t="s">
        <v>236</v>
      </c>
      <c r="H10" s="314" t="s">
        <v>236</v>
      </c>
      <c r="I10" s="321">
        <v>5868</v>
      </c>
      <c r="J10" s="312">
        <v>311457</v>
      </c>
      <c r="K10" s="373" t="s">
        <v>236</v>
      </c>
      <c r="L10" s="321">
        <v>350</v>
      </c>
      <c r="M10" s="313">
        <f t="shared" si="0"/>
        <v>70164.5</v>
      </c>
    </row>
    <row r="11" spans="1:13" ht="19.5" customHeight="1">
      <c r="A11" s="166">
        <v>5</v>
      </c>
      <c r="B11" s="231" t="s">
        <v>107</v>
      </c>
      <c r="C11" s="319" t="s">
        <v>236</v>
      </c>
      <c r="D11" s="310" t="s">
        <v>236</v>
      </c>
      <c r="E11" s="321"/>
      <c r="F11" s="311"/>
      <c r="G11" s="324" t="s">
        <v>236</v>
      </c>
      <c r="H11" s="314" t="s">
        <v>236</v>
      </c>
      <c r="I11" s="321">
        <v>4926</v>
      </c>
      <c r="J11" s="312">
        <v>261015</v>
      </c>
      <c r="K11" s="373" t="s">
        <v>236</v>
      </c>
      <c r="L11" s="321">
        <v>243</v>
      </c>
      <c r="M11" s="313">
        <f t="shared" si="0"/>
        <v>48714.21</v>
      </c>
    </row>
    <row r="12" spans="1:13" ht="19.5" customHeight="1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37</v>
      </c>
      <c r="F12" s="311">
        <v>5316.9</v>
      </c>
      <c r="G12" s="324" t="s">
        <v>236</v>
      </c>
      <c r="H12" s="314" t="s">
        <v>236</v>
      </c>
      <c r="I12" s="321">
        <v>4383</v>
      </c>
      <c r="J12" s="312">
        <v>231731</v>
      </c>
      <c r="K12" s="373" t="s">
        <v>236</v>
      </c>
      <c r="L12" s="321">
        <v>170</v>
      </c>
      <c r="M12" s="313">
        <f t="shared" si="0"/>
        <v>34079.9</v>
      </c>
    </row>
    <row r="13" spans="1:13" ht="19.5" customHeight="1">
      <c r="A13" s="166">
        <v>7</v>
      </c>
      <c r="B13" s="231" t="s">
        <v>109</v>
      </c>
      <c r="C13" s="319" t="s">
        <v>236</v>
      </c>
      <c r="D13" s="310" t="s">
        <v>236</v>
      </c>
      <c r="E13" s="321"/>
      <c r="F13" s="311"/>
      <c r="G13" s="324" t="s">
        <v>236</v>
      </c>
      <c r="H13" s="314" t="s">
        <v>236</v>
      </c>
      <c r="I13" s="321">
        <v>3728</v>
      </c>
      <c r="J13" s="312">
        <v>195470</v>
      </c>
      <c r="K13" s="373" t="s">
        <v>236</v>
      </c>
      <c r="L13" s="321">
        <v>217</v>
      </c>
      <c r="M13" s="313">
        <f t="shared" si="0"/>
        <v>43501.99</v>
      </c>
    </row>
    <row r="14" spans="1:13" ht="19.5" customHeight="1">
      <c r="A14" s="166">
        <v>8</v>
      </c>
      <c r="B14" s="232" t="s">
        <v>110</v>
      </c>
      <c r="C14" s="319" t="s">
        <v>236</v>
      </c>
      <c r="D14" s="310" t="s">
        <v>236</v>
      </c>
      <c r="E14" s="321"/>
      <c r="F14" s="311"/>
      <c r="G14" s="324" t="s">
        <v>236</v>
      </c>
      <c r="H14" s="314" t="s">
        <v>236</v>
      </c>
      <c r="I14" s="321">
        <v>4066</v>
      </c>
      <c r="J14" s="312">
        <v>212842</v>
      </c>
      <c r="K14" s="373" t="s">
        <v>236</v>
      </c>
      <c r="L14" s="321">
        <v>254</v>
      </c>
      <c r="M14" s="313">
        <f t="shared" si="0"/>
        <v>50919.38</v>
      </c>
    </row>
    <row r="15" spans="1:13" ht="19.5" customHeight="1">
      <c r="A15" s="166">
        <v>9</v>
      </c>
      <c r="B15" s="232" t="s">
        <v>111</v>
      </c>
      <c r="C15" s="319" t="s">
        <v>236</v>
      </c>
      <c r="D15" s="310" t="s">
        <v>236</v>
      </c>
      <c r="E15" s="321"/>
      <c r="F15" s="311"/>
      <c r="G15" s="324" t="s">
        <v>236</v>
      </c>
      <c r="H15" s="314" t="s">
        <v>236</v>
      </c>
      <c r="I15" s="321">
        <v>4558</v>
      </c>
      <c r="J15" s="312">
        <v>239713</v>
      </c>
      <c r="K15" s="373" t="s">
        <v>236</v>
      </c>
      <c r="L15" s="321">
        <v>254</v>
      </c>
      <c r="M15" s="313">
        <f t="shared" si="0"/>
        <v>50919.38</v>
      </c>
    </row>
    <row r="16" spans="1:13" ht="19.5" customHeight="1">
      <c r="A16" s="166">
        <v>10</v>
      </c>
      <c r="B16" s="232" t="s">
        <v>112</v>
      </c>
      <c r="C16" s="319" t="s">
        <v>236</v>
      </c>
      <c r="D16" s="310" t="s">
        <v>236</v>
      </c>
      <c r="E16" s="321"/>
      <c r="F16" s="311"/>
      <c r="G16" s="323" t="s">
        <v>236</v>
      </c>
      <c r="H16" s="314" t="s">
        <v>236</v>
      </c>
      <c r="I16" s="321">
        <v>4918</v>
      </c>
      <c r="J16" s="312">
        <v>259133</v>
      </c>
      <c r="K16" s="373" t="s">
        <v>236</v>
      </c>
      <c r="L16" s="321">
        <v>331</v>
      </c>
      <c r="M16" s="313">
        <f t="shared" si="0"/>
        <v>66355.569999999992</v>
      </c>
    </row>
    <row r="17" spans="1:13" ht="19.5" customHeight="1">
      <c r="A17" s="166">
        <v>11</v>
      </c>
      <c r="B17" s="232" t="s">
        <v>113</v>
      </c>
      <c r="C17" s="531">
        <v>3237</v>
      </c>
      <c r="D17" s="310"/>
      <c r="E17" s="321">
        <v>5235</v>
      </c>
      <c r="F17" s="311">
        <f>+E17*143.7</f>
        <v>752269.49999999988</v>
      </c>
      <c r="G17" s="531">
        <v>6590</v>
      </c>
      <c r="H17" s="531">
        <f t="shared" ref="H17:H18" si="1">+G17*53.48</f>
        <v>352433.19999999995</v>
      </c>
      <c r="I17" s="321">
        <f>+MAX(G17,I7)</f>
        <v>6590</v>
      </c>
      <c r="J17" s="312">
        <f>+I17*53.48</f>
        <v>352433.19999999995</v>
      </c>
      <c r="K17" s="373">
        <v>181</v>
      </c>
      <c r="L17" s="321">
        <v>331</v>
      </c>
      <c r="M17" s="313">
        <f t="shared" si="0"/>
        <v>66355.569999999992</v>
      </c>
    </row>
    <row r="18" spans="1:13" ht="19.5" customHeight="1">
      <c r="A18" s="166">
        <v>12</v>
      </c>
      <c r="B18" s="232" t="s">
        <v>114</v>
      </c>
      <c r="C18" s="531">
        <v>5332</v>
      </c>
      <c r="D18" s="310"/>
      <c r="E18" s="321">
        <f>+MAX(C18,E8)</f>
        <v>5332</v>
      </c>
      <c r="F18" s="311">
        <f>+E18*143.7</f>
        <v>766208.39999999991</v>
      </c>
      <c r="G18" s="531">
        <v>6537</v>
      </c>
      <c r="H18" s="531">
        <f t="shared" si="1"/>
        <v>349598.75999999995</v>
      </c>
      <c r="I18" s="321">
        <f>+MAX(G18,I8)</f>
        <v>6537</v>
      </c>
      <c r="J18" s="312">
        <f>+I18*53.48</f>
        <v>349598.75999999995</v>
      </c>
      <c r="K18" s="373">
        <v>207</v>
      </c>
      <c r="L18" s="321">
        <v>331</v>
      </c>
      <c r="M18" s="313">
        <f t="shared" si="0"/>
        <v>66355.569999999992</v>
      </c>
    </row>
    <row r="19" spans="1:13" ht="32.25" customHeight="1" thickBot="1">
      <c r="A19" s="233"/>
      <c r="B19" s="239" t="s">
        <v>96</v>
      </c>
      <c r="C19" s="320">
        <f t="shared" ref="C19:K19" si="2">SUM(C7:C18)</f>
        <v>8569</v>
      </c>
      <c r="D19" s="315">
        <f t="shared" si="2"/>
        <v>0</v>
      </c>
      <c r="E19" s="322">
        <f t="shared" si="2"/>
        <v>25829</v>
      </c>
      <c r="F19" s="316">
        <f>SUM(F7:F18)</f>
        <v>3640069.8</v>
      </c>
      <c r="G19" s="325">
        <f>SUM(G7:G18)</f>
        <v>13127</v>
      </c>
      <c r="H19" s="315">
        <f>SUM(H7:H18)</f>
        <v>702031.96</v>
      </c>
      <c r="I19" s="322">
        <f>SUM(I7:I18)</f>
        <v>64078</v>
      </c>
      <c r="J19" s="317">
        <f>SUM(J7:J18)</f>
        <v>3344625.96</v>
      </c>
      <c r="K19" s="320">
        <f t="shared" si="2"/>
        <v>388</v>
      </c>
      <c r="L19" s="322">
        <f>SUM(L7:L18)</f>
        <v>2984</v>
      </c>
      <c r="M19" s="316">
        <f>SUM(M7:M18)</f>
        <v>598202.48</v>
      </c>
    </row>
    <row r="20" spans="1:13" ht="21.75" customHeight="1">
      <c r="A20" s="228"/>
      <c r="B20" s="292"/>
      <c r="C20" s="293"/>
      <c r="D20" s="211"/>
      <c r="E20" s="293"/>
      <c r="F20" s="211">
        <f>ROUND(F19/1000,1)</f>
        <v>3640.1</v>
      </c>
      <c r="G20" s="293"/>
      <c r="H20" s="211"/>
      <c r="I20" s="293"/>
      <c r="J20" s="211">
        <f>ROUND(J19/1000,1)</f>
        <v>3344.6</v>
      </c>
      <c r="K20" s="293"/>
      <c r="L20" s="293"/>
      <c r="M20" s="211">
        <f>ROUND(M19/1000,1)</f>
        <v>598.20000000000005</v>
      </c>
    </row>
    <row r="21" spans="1:13" ht="18.75" customHeight="1" thickBot="1">
      <c r="A21" s="228"/>
      <c r="B21" s="603" t="s">
        <v>207</v>
      </c>
      <c r="C21" s="603"/>
      <c r="D21" s="603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>
      <c r="A27" s="216"/>
      <c r="B27" s="219" t="s">
        <v>155</v>
      </c>
      <c r="C27" s="315"/>
      <c r="D27" s="315"/>
      <c r="E27" s="315"/>
      <c r="F27" s="316">
        <f>+F20-F26</f>
        <v>3640.1</v>
      </c>
      <c r="G27" s="399"/>
      <c r="H27" s="315"/>
      <c r="I27" s="315"/>
      <c r="J27" s="316">
        <f>J20-J26</f>
        <v>3344.6</v>
      </c>
      <c r="K27" s="399"/>
      <c r="L27" s="315"/>
      <c r="M27" s="316">
        <f>M20-M26</f>
        <v>598.20000000000005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95"/>
      <c r="H30" s="595"/>
      <c r="I30" s="306"/>
      <c r="J30" s="597" t="str">
        <f>+'Ekamut-caxs'!C72</f>
        <v>Ժենյա Պողոսյան</v>
      </c>
      <c r="K30" s="597"/>
      <c r="M30" s="168"/>
    </row>
    <row r="31" spans="1:13" s="164" customFormat="1">
      <c r="C31" s="171"/>
      <c r="D31" s="171"/>
      <c r="E31" s="170"/>
      <c r="F31" s="170"/>
      <c r="G31" s="596" t="s">
        <v>97</v>
      </c>
      <c r="H31" s="596"/>
      <c r="I31" s="307"/>
      <c r="J31" s="596" t="s">
        <v>115</v>
      </c>
      <c r="K31" s="596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7"/>
      <c r="H32" s="597"/>
      <c r="I32" s="181"/>
      <c r="J32" s="597" t="str">
        <f>+'Ekamut-caxs'!C74</f>
        <v>Մարիամ Հովհաննիսյան</v>
      </c>
      <c r="K32" s="597"/>
    </row>
    <row r="33" spans="3:13" s="164" customFormat="1">
      <c r="C33" s="167"/>
      <c r="D33" s="167"/>
      <c r="G33" s="596" t="s">
        <v>97</v>
      </c>
      <c r="H33" s="596"/>
      <c r="I33" s="307"/>
      <c r="J33" s="596" t="s">
        <v>115</v>
      </c>
      <c r="K33" s="596"/>
    </row>
    <row r="34" spans="3:13">
      <c r="F34" s="182" t="s">
        <v>1</v>
      </c>
    </row>
    <row r="35" spans="3:13" ht="16.5" customHeight="1">
      <c r="C35" s="165" t="s">
        <v>116</v>
      </c>
      <c r="E35" s="165" t="s">
        <v>117</v>
      </c>
      <c r="F35" s="165" t="s">
        <v>268</v>
      </c>
      <c r="I35" s="491" t="s">
        <v>118</v>
      </c>
      <c r="J35" s="492" t="s">
        <v>261</v>
      </c>
      <c r="K35" s="492"/>
      <c r="L35" s="492" t="s">
        <v>262</v>
      </c>
      <c r="M35" s="492" t="s">
        <v>263</v>
      </c>
    </row>
    <row r="36" spans="3:13" ht="16.5" customHeight="1">
      <c r="C36" s="165" t="s">
        <v>119</v>
      </c>
      <c r="E36" s="165" t="s">
        <v>117</v>
      </c>
      <c r="F36" s="165" t="s">
        <v>269</v>
      </c>
      <c r="I36" s="594" t="s">
        <v>264</v>
      </c>
      <c r="J36" s="594"/>
      <c r="K36" s="492"/>
      <c r="L36" s="594" t="s">
        <v>265</v>
      </c>
      <c r="M36" s="594"/>
    </row>
    <row r="37" spans="3:13">
      <c r="I37" s="594"/>
      <c r="J37" s="594"/>
      <c r="K37" s="492"/>
      <c r="L37" s="594"/>
      <c r="M37" s="594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A50" sqref="A50:XFD52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8" width="9.109375" style="1"/>
    <col min="9" max="9" width="10.33203125" style="1" bestFit="1" customWidth="1"/>
    <col min="10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4" s="205" customFormat="1" ht="24" customHeight="1">
      <c r="A1" s="611" t="s">
        <v>72</v>
      </c>
      <c r="B1" s="611"/>
      <c r="C1" s="611"/>
      <c r="D1" s="611"/>
      <c r="E1" s="611"/>
    </row>
    <row r="2" spans="1:14" ht="23.25" customHeight="1">
      <c r="A2" s="612" t="str">
        <f>+'Ekamut-caxs'!A8:D8</f>
        <v xml:space="preserve">«Երևանի հ․104 մսուր-մանկապարտեզ» ՀՈԱԿ-ի </v>
      </c>
      <c r="B2" s="612"/>
      <c r="C2" s="612"/>
      <c r="D2" s="612"/>
      <c r="E2" s="612"/>
    </row>
    <row r="3" spans="1:14" ht="28.5" customHeight="1">
      <c r="A3" s="612" t="s">
        <v>266</v>
      </c>
      <c r="B3" s="612"/>
      <c r="C3" s="612"/>
      <c r="D3" s="612"/>
      <c r="E3" s="612"/>
    </row>
    <row r="5" spans="1:14">
      <c r="E5" s="378" t="s">
        <v>152</v>
      </c>
    </row>
    <row r="6" spans="1:14" ht="54" customHeight="1">
      <c r="A6" s="379" t="s">
        <v>3</v>
      </c>
      <c r="B6" s="379" t="s">
        <v>100</v>
      </c>
      <c r="C6" s="379" t="s">
        <v>219</v>
      </c>
      <c r="D6" s="379" t="s">
        <v>223</v>
      </c>
      <c r="E6" s="379" t="s">
        <v>224</v>
      </c>
    </row>
    <row r="7" spans="1:14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>
      <c r="A8" s="380">
        <v>1</v>
      </c>
      <c r="B8" s="381" t="s">
        <v>233</v>
      </c>
      <c r="C8" s="353">
        <v>59957</v>
      </c>
      <c r="D8" s="353">
        <v>1134</v>
      </c>
      <c r="E8" s="353">
        <v>14765.5</v>
      </c>
    </row>
    <row r="9" spans="1:14" s="389" customFormat="1" ht="25.5" customHeight="1">
      <c r="A9" s="385">
        <v>2</v>
      </c>
      <c r="B9" s="386" t="s">
        <v>225</v>
      </c>
      <c r="C9" s="387">
        <v>5946</v>
      </c>
      <c r="D9" s="387">
        <v>350</v>
      </c>
      <c r="E9" s="387">
        <v>2027.3</v>
      </c>
      <c r="F9" s="388" t="s">
        <v>274</v>
      </c>
      <c r="L9" s="389">
        <v>178</v>
      </c>
      <c r="M9" s="389">
        <v>182</v>
      </c>
      <c r="N9" s="389">
        <f>+M9*28+850</f>
        <v>5946</v>
      </c>
    </row>
    <row r="10" spans="1:14" s="389" customFormat="1" ht="25.5" customHeight="1">
      <c r="A10" s="385">
        <v>3</v>
      </c>
      <c r="B10" s="386" t="s">
        <v>220</v>
      </c>
      <c r="C10" s="387">
        <v>6030</v>
      </c>
      <c r="D10" s="387">
        <v>350</v>
      </c>
      <c r="E10" s="387">
        <v>2027.3</v>
      </c>
      <c r="F10" s="388" t="s">
        <v>274</v>
      </c>
      <c r="M10" s="389">
        <v>185</v>
      </c>
      <c r="N10" s="389">
        <f>+M10*28+850</f>
        <v>6030</v>
      </c>
    </row>
    <row r="11" spans="1:14" s="205" customFormat="1" ht="31.5" customHeight="1">
      <c r="A11" s="382"/>
      <c r="B11" s="383" t="s">
        <v>221</v>
      </c>
      <c r="C11" s="384">
        <f>ROUND(SUM(C8:C10),1)</f>
        <v>71933</v>
      </c>
      <c r="D11" s="384">
        <f t="shared" ref="D11:E11" si="0">ROUND(SUM(D8:D10),1)</f>
        <v>1834</v>
      </c>
      <c r="E11" s="384">
        <f t="shared" si="0"/>
        <v>18820.099999999999</v>
      </c>
      <c r="H11" s="205">
        <v>190</v>
      </c>
      <c r="I11" s="205">
        <f>+H11*485*22</f>
        <v>2027300</v>
      </c>
    </row>
    <row r="13" spans="1:14" ht="51" customHeight="1">
      <c r="B13" s="613" t="s">
        <v>226</v>
      </c>
      <c r="C13" s="613"/>
      <c r="D13" s="613"/>
      <c r="E13" s="613"/>
    </row>
    <row r="18" spans="2:5" ht="20.25" customHeight="1">
      <c r="B18" s="163" t="s">
        <v>2</v>
      </c>
      <c r="C18" s="163"/>
      <c r="D18" s="614" t="str">
        <f>+'Ekamut-caxs'!C72</f>
        <v>Ժենյա Պողոսյան</v>
      </c>
      <c r="E18" s="614"/>
    </row>
    <row r="19" spans="2:5" ht="18.75" customHeight="1">
      <c r="B19" s="163" t="s">
        <v>4</v>
      </c>
      <c r="D19" s="609" t="s">
        <v>5</v>
      </c>
      <c r="E19" s="609"/>
    </row>
    <row r="20" spans="2:5" ht="18.75" customHeight="1">
      <c r="B20" s="163"/>
      <c r="D20" s="414"/>
      <c r="E20" s="414"/>
    </row>
    <row r="21" spans="2:5" ht="18.75" customHeight="1">
      <c r="B21" s="163" t="s">
        <v>6</v>
      </c>
      <c r="D21" s="610" t="str">
        <f>+'Ekamut-caxs'!C74</f>
        <v>Մարիամ Հովհաննիսյան</v>
      </c>
      <c r="E21" s="610"/>
    </row>
    <row r="22" spans="2:5" ht="23.25" customHeight="1">
      <c r="D22" s="609" t="s">
        <v>5</v>
      </c>
      <c r="E22" s="609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A50" sqref="A50:XFD52"/>
    </sheetView>
  </sheetViews>
  <sheetFormatPr defaultColWidth="9.109375" defaultRowHeight="15"/>
  <cols>
    <col min="1" max="1" width="4.44140625" style="526" customWidth="1"/>
    <col min="2" max="2" width="60.88671875" style="515" customWidth="1"/>
    <col min="3" max="3" width="17.109375" style="515" customWidth="1"/>
    <col min="4" max="4" width="17.5546875" style="515" customWidth="1"/>
    <col min="5" max="16384" width="9.109375" style="515"/>
  </cols>
  <sheetData>
    <row r="1" spans="1:4" s="514" customFormat="1" ht="24" customHeight="1">
      <c r="A1" s="616" t="s">
        <v>72</v>
      </c>
      <c r="B1" s="616"/>
      <c r="C1" s="616"/>
      <c r="D1" s="616"/>
    </row>
    <row r="2" spans="1:4" ht="18">
      <c r="A2" s="617" t="str">
        <f>+'Ekamut-caxs'!A8:D8</f>
        <v xml:space="preserve">«Երևանի հ․104 մսուր-մանկապարտեզ» ՀՈԱԿ-ի </v>
      </c>
      <c r="B2" s="617"/>
      <c r="C2" s="617"/>
      <c r="D2" s="617"/>
    </row>
    <row r="3" spans="1:4" ht="18">
      <c r="A3" s="617" t="s">
        <v>267</v>
      </c>
      <c r="B3" s="617"/>
      <c r="C3" s="617"/>
      <c r="D3" s="617"/>
    </row>
    <row r="6" spans="1:4" ht="59.25" customHeight="1">
      <c r="A6" s="516" t="s">
        <v>3</v>
      </c>
      <c r="B6" s="516" t="s">
        <v>130</v>
      </c>
      <c r="C6" s="516" t="s">
        <v>131</v>
      </c>
      <c r="D6" s="516" t="s">
        <v>271</v>
      </c>
    </row>
    <row r="7" spans="1:4" s="519" customFormat="1" ht="36.75" customHeight="1">
      <c r="A7" s="517">
        <v>1</v>
      </c>
      <c r="B7" s="518" t="s">
        <v>132</v>
      </c>
      <c r="C7" s="517">
        <f>SUM(C8:C10)</f>
        <v>2</v>
      </c>
      <c r="D7" s="517">
        <f>SUM(D8:D10)</f>
        <v>40</v>
      </c>
    </row>
    <row r="8" spans="1:4" ht="25.5" customHeight="1">
      <c r="A8" s="520">
        <v>1.1000000000000001</v>
      </c>
      <c r="B8" s="521" t="s">
        <v>133</v>
      </c>
      <c r="C8" s="520">
        <v>1</v>
      </c>
      <c r="D8" s="520">
        <v>20</v>
      </c>
    </row>
    <row r="9" spans="1:4" ht="25.5" customHeight="1">
      <c r="A9" s="520">
        <v>1.2</v>
      </c>
      <c r="B9" s="521" t="s">
        <v>134</v>
      </c>
      <c r="C9" s="520">
        <v>1</v>
      </c>
      <c r="D9" s="520">
        <v>20</v>
      </c>
    </row>
    <row r="10" spans="1:4" ht="25.5" customHeight="1">
      <c r="A10" s="520">
        <v>1.3</v>
      </c>
      <c r="B10" s="521" t="s">
        <v>135</v>
      </c>
      <c r="C10" s="520"/>
      <c r="D10" s="520"/>
    </row>
    <row r="11" spans="1:4" s="519" customFormat="1" ht="31.5" customHeight="1">
      <c r="A11" s="517">
        <v>2</v>
      </c>
      <c r="B11" s="522" t="s">
        <v>136</v>
      </c>
      <c r="C11" s="517">
        <f>SUM(C12:C14)</f>
        <v>2</v>
      </c>
      <c r="D11" s="517">
        <f>SUM(D12:D14)</f>
        <v>58</v>
      </c>
    </row>
    <row r="12" spans="1:4" ht="21.75" customHeight="1">
      <c r="A12" s="520">
        <v>2.1</v>
      </c>
      <c r="B12" s="521" t="s">
        <v>137</v>
      </c>
      <c r="C12" s="520">
        <v>1</v>
      </c>
      <c r="D12" s="520">
        <v>28</v>
      </c>
    </row>
    <row r="13" spans="1:4" ht="21.75" customHeight="1">
      <c r="A13" s="520">
        <v>2.2000000000000002</v>
      </c>
      <c r="B13" s="521" t="s">
        <v>138</v>
      </c>
      <c r="C13" s="520">
        <v>1</v>
      </c>
      <c r="D13" s="520">
        <v>30</v>
      </c>
    </row>
    <row r="14" spans="1:4" ht="21.75" customHeight="1">
      <c r="A14" s="520">
        <v>2.2999999999999998</v>
      </c>
      <c r="B14" s="521" t="s">
        <v>139</v>
      </c>
      <c r="C14" s="520"/>
      <c r="D14" s="520"/>
    </row>
    <row r="15" spans="1:4" s="519" customFormat="1" ht="39.75" customHeight="1">
      <c r="A15" s="517">
        <v>3</v>
      </c>
      <c r="B15" s="518" t="s">
        <v>140</v>
      </c>
      <c r="C15" s="517">
        <f>SUM(C16:C18)</f>
        <v>3</v>
      </c>
      <c r="D15" s="517">
        <f>SUM(D16:D18)</f>
        <v>84</v>
      </c>
    </row>
    <row r="16" spans="1:4" ht="23.25" customHeight="1">
      <c r="A16" s="520">
        <v>3.1</v>
      </c>
      <c r="B16" s="523" t="s">
        <v>141</v>
      </c>
      <c r="C16" s="520">
        <v>1</v>
      </c>
      <c r="D16" s="520">
        <v>29</v>
      </c>
    </row>
    <row r="17" spans="1:4" ht="23.25" customHeight="1">
      <c r="A17" s="520">
        <v>3.2</v>
      </c>
      <c r="B17" s="523" t="s">
        <v>142</v>
      </c>
      <c r="C17" s="520">
        <v>1</v>
      </c>
      <c r="D17" s="520">
        <v>27</v>
      </c>
    </row>
    <row r="18" spans="1:4" ht="23.25" customHeight="1">
      <c r="A18" s="520">
        <v>3.3</v>
      </c>
      <c r="B18" s="523" t="s">
        <v>143</v>
      </c>
      <c r="C18" s="520">
        <v>1</v>
      </c>
      <c r="D18" s="520">
        <v>28</v>
      </c>
    </row>
    <row r="19" spans="1:4" s="519" customFormat="1" ht="35.25" customHeight="1">
      <c r="A19" s="517">
        <v>4</v>
      </c>
      <c r="B19" s="518" t="s">
        <v>144</v>
      </c>
      <c r="C19" s="517">
        <f>SUM(C20:C22)</f>
        <v>2</v>
      </c>
      <c r="D19" s="517">
        <f>SUM(D20:D22)</f>
        <v>63</v>
      </c>
    </row>
    <row r="20" spans="1:4" ht="23.25" customHeight="1">
      <c r="A20" s="520">
        <v>4.0999999999999996</v>
      </c>
      <c r="B20" s="523" t="s">
        <v>145</v>
      </c>
      <c r="C20" s="520">
        <v>1</v>
      </c>
      <c r="D20" s="520">
        <v>30</v>
      </c>
    </row>
    <row r="21" spans="1:4" ht="23.25" customHeight="1">
      <c r="A21" s="520">
        <v>4.2</v>
      </c>
      <c r="B21" s="523" t="s">
        <v>146</v>
      </c>
      <c r="C21" s="520">
        <v>1</v>
      </c>
      <c r="D21" s="520">
        <v>33</v>
      </c>
    </row>
    <row r="22" spans="1:4" ht="23.25" customHeight="1">
      <c r="A22" s="520">
        <v>4.3</v>
      </c>
      <c r="B22" s="523" t="s">
        <v>147</v>
      </c>
      <c r="C22" s="520"/>
      <c r="D22" s="520"/>
    </row>
    <row r="23" spans="1:4" s="519" customFormat="1" ht="31.5" customHeight="1">
      <c r="A23" s="517"/>
      <c r="B23" s="518" t="s">
        <v>74</v>
      </c>
      <c r="C23" s="517">
        <f>C7+C11+C15+C19</f>
        <v>9</v>
      </c>
      <c r="D23" s="517">
        <f>D7+D11+D15+D19</f>
        <v>245</v>
      </c>
    </row>
    <row r="24" spans="1:4" s="519" customFormat="1" ht="25.5" customHeight="1">
      <c r="A24" s="524"/>
      <c r="B24" s="525"/>
      <c r="C24" s="524"/>
      <c r="D24" s="524"/>
    </row>
    <row r="25" spans="1:4" s="519" customFormat="1" ht="45.75" customHeight="1">
      <c r="A25" s="524"/>
      <c r="B25" s="529" t="s">
        <v>272</v>
      </c>
      <c r="C25" s="517"/>
      <c r="D25" s="524"/>
    </row>
    <row r="26" spans="1:4" ht="30.75" customHeight="1"/>
    <row r="27" spans="1:4" ht="18">
      <c r="B27" s="527" t="s">
        <v>2</v>
      </c>
      <c r="C27" s="618" t="str">
        <f>+'Ekamut-caxs'!C72</f>
        <v>Ժենյա Պողոսյան</v>
      </c>
      <c r="D27" s="618"/>
    </row>
    <row r="28" spans="1:4" ht="15.75" customHeight="1">
      <c r="B28" s="528" t="s">
        <v>4</v>
      </c>
      <c r="C28" s="615" t="s">
        <v>5</v>
      </c>
      <c r="D28" s="615"/>
    </row>
    <row r="29" spans="1:4" ht="27" customHeight="1">
      <c r="B29" s="519" t="s">
        <v>6</v>
      </c>
      <c r="C29" s="618" t="str">
        <f>+'Ekamut-caxs'!C74</f>
        <v>Մարիամ Հովհաննիսյան</v>
      </c>
      <c r="D29" s="618"/>
    </row>
    <row r="30" spans="1:4">
      <c r="C30" s="615" t="s">
        <v>5</v>
      </c>
      <c r="D30" s="615"/>
    </row>
    <row r="31" spans="1:4">
      <c r="B31" s="526" t="s">
        <v>148</v>
      </c>
      <c r="C31" s="526"/>
      <c r="D31" s="52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bf+zG082XD6LdyTYoq+kzb5cEHYrLwDFtN5far9MiIk=</DigestValue>
    </Reference>
    <Reference Type="http://www.w3.org/2000/09/xmldsig#Object" URI="#idOfficeObject">
      <DigestMethod Algorithm="http://www.w3.org/2001/04/xmlenc#sha256"/>
      <DigestValue>lrgY0ABR7I9PTx6Nu5nA3xOKigb0GOiwnVAg4ettOM0=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8ml2D53Ee3KCKa02NIuKj8owjtagSlUnNjQ60CM9j98=</DigestValue>
    </Reference>
    <Reference Type="http://www.w3.org/2000/09/xmldsig#Object" URI="#idValidSigLnImg">
      <DigestMethod Algorithm="http://www.w3.org/2001/04/xmlenc#sha256"/>
      <DigestValue>Qa8/niSKWf/NIbP3E20Q6q3vARiTaejHxMl0eRA3Tzo=</DigestValue>
    </Reference>
    <Reference Type="http://www.w3.org/2000/09/xmldsig#Object" URI="#idInvalidSigLnImg">
      <DigestMethod Algorithm="http://www.w3.org/2001/04/xmlenc#sha256"/>
      <DigestValue>Ou+VUPmpDSJO436Q0zbSAiPHBwg3BZkQtfe+dLabadA=</DigestValue>
    </Reference>
  </SignedInfo>
  <SignatureValue>ptmjgWUe2QO11z3uvpTjoeLqXiXEBR48pTqxl8Dc6P1NEI6yrXi/WQFBjQwh2MFghsaQoxMQRsaG
Xw3GmP5RD2VaGHxCvltkyval74Upj4W0aTVE0q39LW6c80srEgZ2aisyLo/kIvSFKIKec2bLa4Oe
MVnlNBpjK1AK7+vDyL8JiiwDfbKYZH2KCUoorjc42glhnxx7h/eZ+Gao92ruHzDLT6MWVBoSnlly
URugyUeKsMnGtkIotSEbg8w/6Ynxul319G3zEWQv+AhLHbTHSHrv05LuxHpQYT/7//nbSrxgKb3q
a4uIttcXiHcwQudABybOyGm9IwHKEy/kcvy9qw==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Ne0uR0ZWA5X++mVYkv4KAWb8lWFGeufUpluKQQmyWRE=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5zd9Jt5WlY7RFyVVzCFp7BMUS8upMBsm9xatv49oMiU=</DigestValue>
      </Reference>
      <Reference URI="/xl/drawings/vmlDrawing2.vml?ContentType=application/vnd.openxmlformats-officedocument.vmlDrawing">
        <DigestMethod Algorithm="http://www.w3.org/2001/04/xmlenc#sha256"/>
        <DigestValue>K3dynszAZQdQD3TdnVv4A0AzYk+NvPVZZNwpAIvtNmc=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EI0pQXoQwof9i7q1NhtT0buWP7NRnzEeBxK7IsQK47E=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AiSOYoJE9+T63pMDt1SWk4kRC+2/9ojmVeqljs96XFY=</DigestValue>
      </Reference>
      <Reference URI="/xl/styles.xml?ContentType=application/vnd.openxmlformats-officedocument.spreadsheetml.styles+xml">
        <DigestMethod Algorithm="http://www.w3.org/2001/04/xmlenc#sha256"/>
        <DigestValue>V33Uee7d1UdjaPQK6mMEr3nnCf3QIRNQzDfSqjCc2FY=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hogVl5i1YbftalCXTVcYTsRcwh9v3boaRv+qXLbRauc=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Db6wOgUKwV3nDMK3LQQnkicCyMFa9JQ/hhOlRgHSqQs=</DigestValue>
      </Reference>
      <Reference URI="/xl/worksheets/sheet2.xml?ContentType=application/vnd.openxmlformats-officedocument.spreadsheetml.worksheet+xml">
        <DigestMethod Algorithm="http://www.w3.org/2001/04/xmlenc#sha256"/>
        <DigestValue>XqZpcdxFAaRPgrYKYbUtiLH1aeDLqSG4Yz+G3lcVUu0=</DigestValue>
      </Reference>
      <Reference URI="/xl/worksheets/sheet3.xml?ContentType=application/vnd.openxmlformats-officedocument.spreadsheetml.worksheet+xml">
        <DigestMethod Algorithm="http://www.w3.org/2001/04/xmlenc#sha256"/>
        <DigestValue>webrXcPsw4rATjpXDiySh/bEhbdjDRKOEKNbsrgjcKo=</DigestValue>
      </Reference>
      <Reference URI="/xl/worksheets/sheet4.xml?ContentType=application/vnd.openxmlformats-officedocument.spreadsheetml.worksheet+xml">
        <DigestMethod Algorithm="http://www.w3.org/2001/04/xmlenc#sha256"/>
        <DigestValue>oFeSY2GOsxky2uKEwAhIL4HBcFjBA9CHJ0myN24VgSI=</DigestValue>
      </Reference>
      <Reference URI="/xl/worksheets/sheet5.xml?ContentType=application/vnd.openxmlformats-officedocument.spreadsheetml.worksheet+xml">
        <DigestMethod Algorithm="http://www.w3.org/2001/04/xmlenc#sha256"/>
        <DigestValue>PkXq4ibceaB5pfM+Y67lxNZLGuXISLDenV+9NdzUN2E=</DigestValue>
      </Reference>
      <Reference URI="/xl/worksheets/sheet6.xml?ContentType=application/vnd.openxmlformats-officedocument.spreadsheetml.worksheet+xml">
        <DigestMethod Algorithm="http://www.w3.org/2001/04/xmlenc#sha256"/>
        <DigestValue>r1elgVNo49M4GKGWvRn3jGKYYm0AnHLZkDEccDWx8ko=</DigestValue>
      </Reference>
      <Reference URI="/xl/worksheets/sheet7.xml?ContentType=application/vnd.openxmlformats-officedocument.spreadsheetml.worksheet+xml">
        <DigestMethod Algorithm="http://www.w3.org/2001/04/xmlenc#sha256"/>
        <DigestValue>5CueuE3xCHa8OJyvbv7l4kSLBtEuDxat0YVyPTs3pEQ=</DigestValue>
      </Reference>
      <Reference URI="/xl/worksheets/sheet8.xml?ContentType=application/vnd.openxmlformats-officedocument.spreadsheetml.worksheet+xml">
        <DigestMethod Algorithm="http://www.w3.org/2001/04/xmlenc#sha256"/>
        <DigestValue>xUPvj777P5nxCZuDnIgf1b8gd1SrLpp7GZO1jzFPqAw=</DigestValue>
      </Reference>
      <Reference URI="/xl/worksheets/sheet9.xml?ContentType=application/vnd.openxmlformats-officedocument.spreadsheetml.worksheet+xml">
        <DigestMethod Algorithm="http://www.w3.org/2001/04/xmlenc#sha256"/>
        <DigestValue>0cl+I5qek8J920txM+IvXk29NIIzMlQu8/wLoLcz2jY=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2022-12-29T10:23:39Z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{E121FCC4-3D5C-40DA-A110-A291957D3DCE}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2022-12-29T10:23:39Z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fwACDJ8ADO/FN33GKNd/DG8ACYDQp4AAAAAADTzwIA088Cdq4NcAAAAACDJ6duCQAAAAAAAAAAAAAAAAAAAAAAAACoyM8CAAAAAAAAAAAAAAAAAAAAAAAAAAAAAAAAAAAAAAAAAAAAAAAA6vIolQAAAACQyPAA6ftTdwAA8AAAAAAA9ftTd0F84JX1////AAAAAAAAAAAAAAAAkAEAAN184JUsx/AA3a9zdwAAFnYgx/AAAAAAACjH8AAAAAAAAAAAAGG4cncAAAAACQAAAEDI8ABAyPAAAAIAAPz///8BAAAAAAAAAAAAAAAAAAAAAAAAAAAAAADIPts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04OoTAADPAr0ts2752jNq5jAolZBx1gIoAgAA0AeSAggCAADQB5ICZAAAAIQL8AAIAgAAmKTqE8h5wxPod/sXAAAAAAAAAAAAAJICAgAAAAAAAABBAAAAAACSAnwCkgIAAAAA/AEAAAQWkgIAAAAAAADPAgAWkgIAAIl3SAXwAK5eiXf43uoTrl6JdwAAAAAAAAAAuAjQArgI0AJcBfAAHy+nbgAAzwIAAAAA/AEAAGwF8ADdLqduAAAAAAcAAAAAAAAAYbhyd/wBAAAHAAAAlAbwAJQG8AAAAgAA/P///wEAAAAAAAAAAAAAAAAAAADIPts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XOAXwABwH8ADO/FN3gKHPAgAAAADCCwrmOwAAAAAAAAAAAAAABQAAAOsAAAD4qdoTAAAAAIDM7xcAAAAA4MYBARDN7xcAAAAAgMzvF7CSuG4DAAAAuJK4bgEAAACwndwXvGrrbr0ts2752jNq5jAolZBx1gKMBvAA6ftTdwAA8AACAAAA9ftTd4QL8ADg////AAAAAAAAAAAAAAAAkAEAAAAAAAEAAAAAYQByAGkAYQBsAAAAAAAAAAAAAAAAAAAABgAAAAAAAABhuHJ3AAAAAAYAAAA8BvAAPAbwAAACAAD8////AQAAAAAAAAAAAAAAAAAAAMg+2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PAAraZUd30NAABQoPAATQsh/00L/wAAAAAA/////30NMP//////VCcAAAowCgDEQugXAAAAAE0L////////VCcAACH/AQCgCTwgAAAAAJw9pXZ5RFJ3TQsh/0wD+BcBAAAA/////wAAAADQNQ4bvKTwAAAAAADQNQ4bAABGGIpEUnegCTwgTQsh/wEAAABMA/gX0DUOGwAAAAAAAAAATQv/ALyk8ABNC////////1QnAAAh/wEAoAk8IAAAAACOJFZ3TQsh/1DaCRsKAAAA/////wAAAAAQAAAAAwEAAKdqAQAcAAABTQsh/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8AAgyfAAzvxTd9xijXfwxvAAmA0KeAAAAAAA088CANPPAnauDXAAAAAAgyenbgkAAAAAAAAAAAAAAAAAAAAAAAAAqMjPAgAAAAAAAAAAAAAAAAAAAAAAAAAAAAAAAAAAAAAAAAAAAAAAAOryKJUAAAAAkMjwAOn7U3cAAPAAAAAAAPX7U3dBfOCV9f///wAAAAAAAAAAAAAAAJABAADdfOCVLMfwAN2vc3cAABZ2IMfwAAAAAAAox/AAAAAAAAAAAABhuHJ3AAAAAAkAAABAyPAAQMjwAAACAAD8////AQAAAAAAAAAAAAAAAAAAAAAAAAAAAAAAyD7bA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04OoTAADPAr0ts2752jNq5jAolZBx1gIoAgAA0AeSAggCAADQB5ICZAAAAIQL8AAIAgAAmKTqE8h5wxPod/sXAAAAAAAAAAAAAJICAgAAAAAAAABBAAAAAACSAnwCkgIAAAAA/AEAAAQWkgIAAAAAAADPAgAWkgIAAIl3SAXwAK5eiXf43uoTrl6JdwAAAAAAAAAAuAjQArgI0AJcBfAAHy+nbgAAzwIAAAAA/AEAAGwF8ADdLqduAAAAAAcAAAAAAAAAYbhyd/wBAAAHAAAAlAbwAJQG8AAAAgAA/P///wEAAAAAAAAAAAAAAAAAAADIPts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XOAXwABwH8ADO/FN3gKHPAgAAAADCCwrmOwAAAAAAAAAAAAAABQAAAOsAAAD4qdoTAAAAAIDM7xcAAAAA4MYBARDN7xcAAAAAgMzvF7CSuG4DAAAAuJK4bgEAAACwndwXvGrrbr0ts2752jNq5jAolZBx1gKMBvAA6ftTdwAA8AACAAAA9ftTd4QL8ADg////AAAAAAAAAAAAAAAAkAEAAAAAAAEAAAAAYQByAGkAYQBsAAAAAAAAAAAAAAAAAAAABgAAAAAAAABhuHJ3AAAAAAYAAAA8BvAAPAbwAAACAAD8////AQAAAAAAAAAAAAAAAAAAAMg+2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PAAraZUd30NAABQoPAAYQEhDGEBDAAAAAAAXk7Fbn0NMP//////VCcAAAowCgDEQugXAAAAAGEBDP//////VCcAACEMAQCgCTwgAAAAAJw9pXZ5RFJ3YQEhDEwD+BcBAAAA/////wAAAACIuQ4bvKTwAAAAAACIuQ4bAABGGIpEUnegCTwgYQEhDAEAAABMA/gXiLkOGwAAAAAAAAAAYQEMALyk8ABhAQz//////1QnAAAhDAEAoAk8IAAAAACOJFZ3YQEhDNCu6RoRAAAA/////wAAAAAQAAAAAwEAAKdqAQAcAAABYQEhD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stvtC2Ra3Wrf1MCbxfCk+JCWPaBQEExREWkp4hWdwVA=</DigestValue>
    </Reference>
    <Reference Type="http://www.w3.org/2000/09/xmldsig#Object" URI="#idOfficeObject">
      <DigestMethod Algorithm="http://www.w3.org/2001/04/xmlenc#sha256"/>
      <DigestValue>BC7OG5CnhfModa+kzQPU8PNiHfiYl51E/mvMSvcFJgA=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jD3pW/0i93flwV40ampnfEKjATXn8D90zAHHr5KKzi0=</DigestValue>
    </Reference>
    <Reference Type="http://www.w3.org/2000/09/xmldsig#Object" URI="#idValidSigLnImg">
      <DigestMethod Algorithm="http://www.w3.org/2001/04/xmlenc#sha256"/>
      <DigestValue>mUDNrTGJUVSAIVGYbSl9YMBqDtH4LJkjA3y7A1d65jA=</DigestValue>
    </Reference>
    <Reference Type="http://www.w3.org/2000/09/xmldsig#Object" URI="#idInvalidSigLnImg">
      <DigestMethod Algorithm="http://www.w3.org/2001/04/xmlenc#sha256"/>
      <DigestValue>kQ9ksutPZ6epfw73MP1KJryq2Bzu6n5k+f/Y59X6uSE=</DigestValue>
    </Reference>
  </SignedInfo>
  <SignatureValue>ekSNokIGoSMWR9PaNDifILBZhYSIm3COXxZTKBPyq7ijr87tp7zDaoAMTRX7u4MLIYnZBSl0kmZt
UOSxl3yz2ZTKtZPYltqpylbwWd2kglXiyT7LtSbDqEFq7JPDp+nxOUUMJqIt2RV+Ye+HjOe5WJ7X
lP40yYGl0AuwBJs3XbReywBB75jNAoJfu/UUGFGe/7ZJk656NmLqCdjTtlgUEtjld33XXp3lnWaF
mK2N6SLqXB4uZrpeHdyeOOww36LqEYlBF1Eeqqw3CrMwQX9fL7HhMxh79ejCWA75rsIAslvvI67G
/k34rYX4izk62oxw5oh0LfpeY+3X8IxOiyPHSg==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Ne0uR0ZWA5X++mVYkv4KAWb8lWFGeufUpluKQQmyWRE=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5zd9Jt5WlY7RFyVVzCFp7BMUS8upMBsm9xatv49oMiU=</DigestValue>
      </Reference>
      <Reference URI="/xl/drawings/vmlDrawing2.vml?ContentType=application/vnd.openxmlformats-officedocument.vmlDrawing">
        <DigestMethod Algorithm="http://www.w3.org/2001/04/xmlenc#sha256"/>
        <DigestValue>K3dynszAZQdQD3TdnVv4A0AzYk+NvPVZZNwpAIvtNmc=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qMWiCo9hjT0Drrm+w+GDNeYT9pqYPJNPQUjdgpdDb/s=</DigestValue>
      </Reference>
      <Reference URI="/xl/media/image2.emf?ContentType=image/x-emf">
        <DigestMethod Algorithm="http://www.w3.org/2001/04/xmlenc#sha256"/>
        <DigestValue>EI0pQXoQwof9i7q1NhtT0buWP7NRnzEeBxK7IsQK47E=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AiSOYoJE9+T63pMDt1SWk4kRC+2/9ojmVeqljs96XFY=</DigestValue>
      </Reference>
      <Reference URI="/xl/styles.xml?ContentType=application/vnd.openxmlformats-officedocument.spreadsheetml.styles+xml">
        <DigestMethod Algorithm="http://www.w3.org/2001/04/xmlenc#sha256"/>
        <DigestValue>V33Uee7d1UdjaPQK6mMEr3nnCf3QIRNQzDfSqjCc2FY=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hogVl5i1YbftalCXTVcYTsRcwh9v3boaRv+qXLbRauc=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Db6wOgUKwV3nDMK3LQQnkicCyMFa9JQ/hhOlRgHSqQs=</DigestValue>
      </Reference>
      <Reference URI="/xl/worksheets/sheet2.xml?ContentType=application/vnd.openxmlformats-officedocument.spreadsheetml.worksheet+xml">
        <DigestMethod Algorithm="http://www.w3.org/2001/04/xmlenc#sha256"/>
        <DigestValue>XqZpcdxFAaRPgrYKYbUtiLH1aeDLqSG4Yz+G3lcVUu0=</DigestValue>
      </Reference>
      <Reference URI="/xl/worksheets/sheet3.xml?ContentType=application/vnd.openxmlformats-officedocument.spreadsheetml.worksheet+xml">
        <DigestMethod Algorithm="http://www.w3.org/2001/04/xmlenc#sha256"/>
        <DigestValue>webrXcPsw4rATjpXDiySh/bEhbdjDRKOEKNbsrgjcKo=</DigestValue>
      </Reference>
      <Reference URI="/xl/worksheets/sheet4.xml?ContentType=application/vnd.openxmlformats-officedocument.spreadsheetml.worksheet+xml">
        <DigestMethod Algorithm="http://www.w3.org/2001/04/xmlenc#sha256"/>
        <DigestValue>oFeSY2GOsxky2uKEwAhIL4HBcFjBA9CHJ0myN24VgSI=</DigestValue>
      </Reference>
      <Reference URI="/xl/worksheets/sheet5.xml?ContentType=application/vnd.openxmlformats-officedocument.spreadsheetml.worksheet+xml">
        <DigestMethod Algorithm="http://www.w3.org/2001/04/xmlenc#sha256"/>
        <DigestValue>PkXq4ibceaB5pfM+Y67lxNZLGuXISLDenV+9NdzUN2E=</DigestValue>
      </Reference>
      <Reference URI="/xl/worksheets/sheet6.xml?ContentType=application/vnd.openxmlformats-officedocument.spreadsheetml.worksheet+xml">
        <DigestMethod Algorithm="http://www.w3.org/2001/04/xmlenc#sha256"/>
        <DigestValue>r1elgVNo49M4GKGWvRn3jGKYYm0AnHLZkDEccDWx8ko=</DigestValue>
      </Reference>
      <Reference URI="/xl/worksheets/sheet7.xml?ContentType=application/vnd.openxmlformats-officedocument.spreadsheetml.worksheet+xml">
        <DigestMethod Algorithm="http://www.w3.org/2001/04/xmlenc#sha256"/>
        <DigestValue>5CueuE3xCHa8OJyvbv7l4kSLBtEuDxat0YVyPTs3pEQ=</DigestValue>
      </Reference>
      <Reference URI="/xl/worksheets/sheet8.xml?ContentType=application/vnd.openxmlformats-officedocument.spreadsheetml.worksheet+xml">
        <DigestMethod Algorithm="http://www.w3.org/2001/04/xmlenc#sha256"/>
        <DigestValue>xUPvj777P5nxCZuDnIgf1b8gd1SrLpp7GZO1jzFPqAw=</DigestValue>
      </Reference>
      <Reference URI="/xl/worksheets/sheet9.xml?ContentType=application/vnd.openxmlformats-officedocument.spreadsheetml.worksheet+xml">
        <DigestMethod Algorithm="http://www.w3.org/2001/04/xmlenc#sha256"/>
        <DigestValue>0cl+I5qek8J920txM+IvXk29NIIzMlQu8/wLoLcz2jY=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2022-12-29T10:23:59Z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{816C8E2A-5D32-4516-BC1D-E7020F1788F2}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2022-12-29T10:23:59Z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fwACDJ8ADO/FN33GKNd/DG8ACYDQp4AAAAAADTzwIA088Cdq4NcAAAAACDJ6duCQAAAAAAAAAAAAAAAAAAAAAAAACoyM8CAAAAAAAAAAAAAAAAAAAAAAAAAAAAAAAAAAAAAAAAAAAAAAAA6vIolQAAAACQyPAA6ftTdwAA8AAAAAAA9ftTd0F84JX1////AAAAAAAAAAAAAAAAkAEAAN184JUsx/AA3a9zdwAAFnYgx/AAAAAAACjH8AAAAAAAAAAAAGG4cncAAAAACQAAAEDI8ABAyPAAAAIAAPz///8BAAAAAAAAAAAAAAAAAAAAAAAAAAAAAADIPts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04OoTAADPAr0ts2752jNq5jAolZBx1gIoAgAA0AeSAggCAADQB5ICZAAAAIQL8AAIAgAAmKTqE8h5wxPod/sXAAAAAAAAAAAAAJICAgAAAAAAAABBAAAAAACSAnwCkgIAAAAA/AEAAAQWkgIAAAAAAADPAgAWkgIAAIl3SAXwAK5eiXf43uoTrl6JdwAAAAAAAAAAuAjQArgI0AJcBfAAHy+nbgAAzwIAAAAA/AEAAGwF8ADdLqduAAAAAAcAAAAAAAAAYbhyd/wBAAAHAAAAlAbwAJQG8AAAAgAA/P///wEAAAAAAAAAAAAAAAAAAADIPts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XOAXwABwH8ADO/FN3gKHPAgAAAADCCwrmOwAAAAAAAAAAAAAABQAAAOsAAAD4qdoTAAAAAIDM7xcAAAAA4MYBARDN7xcAAAAAgMzvF7CSuG4DAAAAuJK4bgEAAACwndwXvGrrbr0ts2752jNq5jAolZBx1gKMBvAA6ftTdwAA8AACAAAA9ftTd4QL8ADg////AAAAAAAAAAAAAAAAkAEAAAAAAAEAAAAAYQByAGkAYQBsAAAAAAAAAAAAAAAAAAAABgAAAAAAAABhuHJ3AAAAAAYAAAA8BvAAPAbwAAACAAD8////AQAAAAAAAAAAAAAAAAAAAMg+2wLwxAp2ZHYACAAAAAAlAAAADAAAAAMAAAAYAAAADAAAAAAAAAISAAAADAAAAAEAAAAWAAAADAAAAAgAAABUAAAAVAAAAAoAAAAnAAAAHgAAAEoAAAABAAAAAIDUQbSX1EEKAAAASwAAAAEAAABMAAAABAAAAAkAAAAnAAAAIAAAAEsAAABQAAAAWADSF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n/AAraZUd30NAABwn/AAZQ8hP2UPPwAAAAAAXk7Fbn0NMP//////VCcAAAowCgDEQugXAAAAAGUPP///////VCcAACE/AQDgBh4KAAAAAJw9pXZ5RFJ3ZQ8hP0wD+BcBAAAA/////wAAAAC4ID8b3KPwAAAAAAC4ID8bAABHGIpEUnfgBh4KZQ8hPwEAAABMA/gXuCA/GwAAAAAAAAAAZQ8/ANyj8ABlDz///////1QnAAAhPwEA4AYeCgAAAACOJFZ3ZQ8hPyhcEBsKAAAA/////wAAAAAQAAAAAwEAAKdqAQAcAAABZQ8hP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zH8AAgyfAAzvxTd9xijXfwxvAAmA0KeAAAAAAA088CANPPAnauDXAAAAAAgyenbgkAAAAAAAAAAAAAAAAAAAAAAAAAqMjPAgAAAAAAAAAAAAAAAAAAAAAAAAAAAAAAAAAAAAAAAAAAAAAAAOryKJUAAAAAkMjwAOn7U3cAAPAAAAAAAPX7U3dBfOCV9f///wAAAAAAAAAAAAAAAJABAADdfOCVLMfwAN2vc3cAABZ2IMfwAAAAAAAox/AAAAAAAAAAAABhuHJ3AAAAAAkAAABAyPAAQMjwAAACAAD8////AQAAAAAAAAAAAAAAAAAAAAAAAAAAAAAAyD7bA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04OoTAADPAr0ts2752jNq5jAolZBx1gIoAgAA0AeSAggCAADQB5ICZAAAAIQL8AAIAgAAmKTqE8h5wxPod/sXAAAAAAAAAAAAAJICAgAAAAAAAABBAAAAAACSAnwCkgIAAAAA/AEAAAQWkgIAAAAAAADPAgAWkgIAAIl3SAXwAK5eiXf43uoTrl6JdwAAAAAAAAAAuAjQArgI0AJcBfAAHy+nbgAAzwIAAAAA/AEAAGwF8ADdLqduAAAAAAcAAAAAAAAAYbhyd/wBAAAHAAAAlAbwAJQG8AAAAgAA/P///wEAAAAAAAAAAAAAAAAAAADIPts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gXOAXwABwH8ADO/FN3gKHPAgAAAADCCwrmOwAAAAAAAAAAAAAABQAAAOsAAAD4qdoTAAAAAIDM7xcAAAAA4MYBARDN7xcAAAAAgMzvF7CSuG4DAAAAuJK4bgEAAACwndwXvGrrbr0ts2752jNq5jAolZBx1gKMBvAA6ftTdwAA8AACAAAA9ftTd4QL8ADg////AAAAAAAAAAAAAAAAkAEAAAAAAAEAAAAAYQByAGkAYQBsAAAAAAAAAAAAAAAAAAAABgAAAAAAAABhuHJ3AAAAAAYAAAA8BvAAPAbwAAACAAD8////AQAAAAAAAAAAAAAAAAAAAMg+2w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n/AAraZUd30NAABwn/AAZgshTWYLTQAAAAAAXk7Fbn0NMP//////VCcAAAowCgDEQugXAAAAAGYLTf//////VCcAACFNAQDgBh4KAAAAAJw9pXZ5RFJ3ZgshTUwD+BcBAAAA/////wAAAABoZD8b3KPwAAAAAABoZD8bAABHGIpEUnfgBh4KZgshTQEAAABMA/gXaGQ/GwAAAAAAAAAAZgtNANyj8ABmC03//////1QnAAAhTQEA4AYeCgAAAACOJFZ3ZgshTSgwGBsRAAAA/////wAAAAAQAAAAAwEAAKdqAQAcAAABZgshT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2022-11-10T07:23:12Z</cp:lastPrinted>
  <dcterms:created xsi:type="dcterms:W3CDTF">1996-10-14T23:33:28Z</dcterms:created>
  <dcterms:modified xsi:type="dcterms:W3CDTF">2022-12-23T13:17:18Z</dcterms:modified>
</cp:coreProperties>
</file>